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 Progress Files\Mohd. Umair\TEV reports\New folder\Documents Shared by Client\drive-download-20250221T060950Z-001\PO to Jackson for 35 location\"/>
    </mc:Choice>
  </mc:AlternateContent>
  <xr:revisionPtr revIDLastSave="0" documentId="13_ncr:1_{4CB6344E-FF4C-41B6-88C3-54AA92BA934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le 1" sheetId="1" r:id="rId1"/>
    <sheet name="Sheet1" sheetId="2" r:id="rId2"/>
    <sheet name="Sheet2" sheetId="3" r:id="rId3"/>
  </sheets>
  <definedNames>
    <definedName name="_xlnm._FilterDatabase" localSheetId="0" hidden="1">'Table 1'!$A$3:$J$153</definedName>
  </definedNames>
  <calcPr calcId="191029"/>
</workbook>
</file>

<file path=xl/calcChain.xml><?xml version="1.0" encoding="utf-8"?>
<calcChain xmlns="http://schemas.openxmlformats.org/spreadsheetml/2006/main">
  <c r="J319" i="1" l="1"/>
  <c r="J310" i="1"/>
  <c r="J292" i="1"/>
  <c r="J302" i="1"/>
  <c r="J289" i="1"/>
  <c r="J284" i="1"/>
  <c r="J269" i="1"/>
  <c r="J265" i="1"/>
  <c r="J262" i="1"/>
  <c r="J250" i="1"/>
  <c r="J242" i="1"/>
  <c r="J232" i="1"/>
  <c r="J228" i="1"/>
  <c r="J223" i="1"/>
  <c r="J214" i="1"/>
  <c r="J209" i="1"/>
  <c r="J200" i="1"/>
  <c r="J190" i="1"/>
  <c r="J187" i="1"/>
  <c r="J184" i="1"/>
  <c r="J179" i="1"/>
  <c r="J167" i="1"/>
  <c r="P5" i="1"/>
  <c r="N5" i="1"/>
  <c r="J146" i="1"/>
  <c r="J138" i="1"/>
  <c r="J130" i="1"/>
  <c r="J120" i="1"/>
  <c r="J117" i="1"/>
  <c r="J112" i="1"/>
  <c r="J96" i="1"/>
  <c r="J90" i="1"/>
  <c r="J87" i="1"/>
  <c r="J72" i="1"/>
  <c r="J63" i="1"/>
  <c r="J46" i="1"/>
  <c r="J52" i="1"/>
  <c r="J48" i="1"/>
  <c r="J37" i="1"/>
  <c r="J30" i="1"/>
  <c r="J26" i="1"/>
  <c r="J21" i="1"/>
  <c r="J32" i="1"/>
  <c r="L9" i="1" s="1"/>
  <c r="I338" i="1"/>
  <c r="I339" i="1" s="1"/>
  <c r="J207" i="1"/>
  <c r="J192" i="1"/>
  <c r="J11" i="1"/>
  <c r="L7" i="1" s="1"/>
  <c r="J6" i="1"/>
  <c r="L6" i="1" s="1"/>
  <c r="J308" i="1" l="1"/>
  <c r="L308" i="1" s="1"/>
  <c r="L8" i="1"/>
  <c r="K136" i="1"/>
</calcChain>
</file>

<file path=xl/sharedStrings.xml><?xml version="1.0" encoding="utf-8"?>
<sst xmlns="http://schemas.openxmlformats.org/spreadsheetml/2006/main" count="1308" uniqueCount="250">
  <si>
    <r>
      <rPr>
        <b/>
        <sz val="14"/>
        <color rgb="FFFFFFFF"/>
        <rFont val="Cambria"/>
        <family val="1"/>
      </rPr>
      <t xml:space="preserve">ANNEXURE B3 - Maharaja Suheldev Autonomous State Medical College Bahraich
</t>
    </r>
    <r>
      <rPr>
        <b/>
        <sz val="10"/>
        <color rgb="FFFFFFFF"/>
        <rFont val="Microsoft YaHei"/>
        <family val="2"/>
      </rPr>
      <t>Medical Hosp. Bahraich 772.56</t>
    </r>
  </si>
  <si>
    <r>
      <rPr>
        <b/>
        <sz val="14"/>
        <color rgb="FFFFFFFF"/>
        <rFont val="Cambria"/>
        <family val="1"/>
      </rPr>
      <t>DC Solar Capacity (kWp) 772.56</t>
    </r>
  </si>
  <si>
    <r>
      <rPr>
        <b/>
        <sz val="10"/>
        <color rgb="FFFFFFFF"/>
        <rFont val="Arial"/>
        <family val="2"/>
      </rPr>
      <t>S.NO</t>
    </r>
  </si>
  <si>
    <r>
      <rPr>
        <sz val="10"/>
        <color rgb="FFFFFFFF"/>
        <rFont val="Arial"/>
        <family val="2"/>
      </rPr>
      <t>COMPONENTS</t>
    </r>
  </si>
  <si>
    <r>
      <rPr>
        <sz val="10"/>
        <color rgb="FFFFFFFF"/>
        <rFont val="Arial"/>
        <family val="2"/>
      </rPr>
      <t>MAKE'S</t>
    </r>
  </si>
  <si>
    <r>
      <rPr>
        <sz val="10"/>
        <color rgb="FFFFFFFF"/>
        <rFont val="Arial"/>
        <family val="2"/>
      </rPr>
      <t>Qty</t>
    </r>
  </si>
  <si>
    <r>
      <rPr>
        <sz val="10"/>
        <color rgb="FFFFFFFF"/>
        <rFont val="Arial"/>
        <family val="2"/>
      </rPr>
      <t>UOM</t>
    </r>
  </si>
  <si>
    <r>
      <rPr>
        <sz val="10"/>
        <color rgb="FFFFFFFF"/>
        <rFont val="Arial"/>
        <family val="2"/>
      </rPr>
      <t>Unit Rate</t>
    </r>
  </si>
  <si>
    <r>
      <rPr>
        <sz val="10"/>
        <color rgb="FFFFFFFF"/>
        <rFont val="Arial"/>
        <family val="2"/>
      </rPr>
      <t>Amount</t>
    </r>
  </si>
  <si>
    <r>
      <rPr>
        <b/>
        <sz val="10"/>
        <rFont val="Arial"/>
        <family val="2"/>
      </rPr>
      <t>MODULE</t>
    </r>
  </si>
  <si>
    <r>
      <rPr>
        <sz val="10"/>
        <rFont val="Microsoft YaHei"/>
        <family val="2"/>
      </rPr>
      <t>MODULE-580 WP, N-TYPE BIFACIAL MODULE</t>
    </r>
  </si>
  <si>
    <r>
      <rPr>
        <sz val="10"/>
        <rFont val="Microsoft YaHei"/>
        <family val="2"/>
      </rPr>
      <t>PANASONIC/JAKSON</t>
    </r>
  </si>
  <si>
    <r>
      <rPr>
        <sz val="10"/>
        <rFont val="Microsoft YaHei"/>
        <family val="2"/>
      </rPr>
      <t>NO'S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</si>
  <si>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9,287</t>
    </r>
  </si>
  <si>
    <r>
      <rPr>
        <sz val="10"/>
        <rFont val="Arial"/>
        <family val="2"/>
      </rPr>
      <t>₹</t>
    </r>
  </si>
  <si>
    <r>
      <rPr>
        <b/>
        <sz val="10"/>
        <rFont val="Arial"/>
        <family val="2"/>
      </rPr>
      <t>INVERTER</t>
    </r>
  </si>
  <si>
    <r>
      <rPr>
        <sz val="10"/>
        <rFont val="Microsoft YaHei"/>
        <family val="2"/>
      </rPr>
      <t>STRING INVERTER 20 KW, 400 V GRID CONNECTED</t>
    </r>
  </si>
  <si>
    <r>
      <rPr>
        <sz val="10"/>
        <rFont val="Microsoft YaHei"/>
        <family val="2"/>
      </rPr>
      <t>GROWATT/SOLIS/HITACHI</t>
    </r>
  </si>
  <si>
    <r>
      <rPr>
        <sz val="10"/>
        <rFont val="Arial"/>
        <family val="2"/>
      </rPr>
      <t xml:space="preserve">₹   </t>
    </r>
    <r>
      <rPr>
        <sz val="10"/>
        <rFont val="Microsoft YaHei"/>
        <family val="2"/>
      </rPr>
      <t>99,775</t>
    </r>
  </si>
  <si>
    <r>
      <rPr>
        <sz val="10"/>
        <rFont val="Microsoft YaHei"/>
        <family val="2"/>
      </rPr>
      <t>STRING INVERTER 25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</si>
  <si>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1,03,038</t>
    </r>
  </si>
  <si>
    <r>
      <rPr>
        <sz val="10"/>
        <rFont val="Microsoft YaHei"/>
        <family val="2"/>
      </rPr>
      <t>-</t>
    </r>
  </si>
  <si>
    <r>
      <rPr>
        <sz val="10"/>
        <rFont val="Microsoft YaHei"/>
        <family val="2"/>
      </rPr>
      <t>STRING INVERTER 30 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</si>
  <si>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1,31,502</t>
    </r>
  </si>
  <si>
    <r>
      <rPr>
        <sz val="10"/>
        <rFont val="Microsoft YaHei"/>
        <family val="2"/>
      </rPr>
      <t>STRING INVERTER 40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</si>
  <si>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1,56,247</t>
    </r>
  </si>
  <si>
    <r>
      <rPr>
        <sz val="10"/>
        <rFont val="Microsoft YaHei"/>
        <family val="2"/>
      </rPr>
      <t>STRING INVERTER 50 KW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</si>
  <si>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1,70,622</t>
    </r>
  </si>
  <si>
    <r>
      <rPr>
        <sz val="10"/>
        <rFont val="Microsoft YaHei"/>
        <family val="2"/>
      </rPr>
      <t>STRING INVERTER 60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</si>
  <si>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1,78,989</t>
    </r>
  </si>
  <si>
    <r>
      <rPr>
        <sz val="10"/>
        <rFont val="Microsoft YaHei"/>
        <family val="2"/>
      </rPr>
      <t>STRING INVERTER 70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</si>
  <si>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2,42,737</t>
    </r>
  </si>
  <si>
    <r>
      <rPr>
        <sz val="10"/>
        <rFont val="Microsoft YaHei"/>
        <family val="2"/>
      </rPr>
      <t>STRING INVERTER 80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</si>
  <si>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2,48,747</t>
    </r>
  </si>
  <si>
    <r>
      <rPr>
        <sz val="10"/>
        <rFont val="Microsoft YaHei"/>
        <family val="2"/>
      </rPr>
      <t>STRING INVERTER 100 KW, 400 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</si>
  <si>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2,94,466</t>
    </r>
  </si>
  <si>
    <r>
      <rPr>
        <sz val="10"/>
        <rFont val="Microsoft YaHei"/>
        <family val="2"/>
      </rPr>
      <t>STRING INVERTER 110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</si>
  <si>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3,03,333</t>
    </r>
  </si>
  <si>
    <r>
      <rPr>
        <sz val="10"/>
        <rFont val="Microsoft YaHei"/>
        <family val="2"/>
      </rPr>
      <t>STRING INVERTER 125 KW, 400V GRID CONNECTED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</si>
  <si>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3,14,740</t>
    </r>
  </si>
  <si>
    <r>
      <rPr>
        <b/>
        <sz val="10"/>
        <rFont val="Arial"/>
        <family val="2"/>
      </rPr>
      <t>STEEL STRUCTURE</t>
    </r>
  </si>
  <si>
    <r>
      <rPr>
        <sz val="10"/>
        <rFont val="Microsoft YaHei"/>
        <family val="2"/>
      </rPr>
      <t>MS HDGI Module mounting structure Struture with minimum 80 micron coating</t>
    </r>
  </si>
  <si>
    <r>
      <rPr>
        <sz val="10"/>
        <rFont val="Microsoft YaHei"/>
        <family val="2"/>
      </rPr>
      <t>JAKSON/REPUTED</t>
    </r>
  </si>
  <si>
    <r>
      <rPr>
        <sz val="10"/>
        <rFont val="Microsoft YaHei"/>
        <family val="2"/>
      </rPr>
      <t>KG</t>
    </r>
  </si>
  <si>
    <r>
      <rPr>
        <sz val="10"/>
        <rFont val="Microsoft YaHei"/>
        <family val="2"/>
      </rPr>
      <t>J BOLT</t>
    </r>
  </si>
  <si>
    <r>
      <rPr>
        <sz val="10"/>
        <rFont val="Microsoft YaHei"/>
        <family val="2"/>
      </rPr>
      <t>No</t>
    </r>
  </si>
  <si>
    <r>
      <rPr>
        <sz val="10"/>
        <rFont val="Microsoft YaHei"/>
        <family val="2"/>
      </rPr>
      <t>J BOLT/Anchor</t>
    </r>
  </si>
  <si>
    <r>
      <rPr>
        <sz val="10"/>
        <rFont val="Microsoft YaHei"/>
        <family val="2"/>
      </rPr>
      <t>Blast Type Structure</t>
    </r>
  </si>
  <si>
    <r>
      <rPr>
        <b/>
        <sz val="10"/>
        <rFont val="Arial"/>
        <family val="2"/>
      </rPr>
      <t>FASTNERS</t>
    </r>
  </si>
  <si>
    <r>
      <rPr>
        <sz val="10"/>
        <rFont val="Microsoft YaHei"/>
        <family val="2"/>
      </rPr>
      <t>Fastners, Washers &amp; Others (Anti-theft bolt)</t>
    </r>
  </si>
  <si>
    <r>
      <rPr>
        <sz val="10"/>
        <rFont val="Microsoft YaHei"/>
        <family val="2"/>
      </rPr>
      <t>REPUTED</t>
    </r>
  </si>
  <si>
    <r>
      <rPr>
        <sz val="10"/>
        <rFont val="Microsoft YaHei"/>
        <family val="2"/>
      </rPr>
      <t>KWp</t>
    </r>
  </si>
  <si>
    <r>
      <rPr>
        <sz val="10"/>
        <rFont val="Microsoft YaHei"/>
        <family val="2"/>
      </rPr>
      <t>2,85,847</t>
    </r>
  </si>
  <si>
    <r>
      <rPr>
        <b/>
        <sz val="10"/>
        <rFont val="Arial"/>
        <family val="2"/>
      </rPr>
      <t>BOS</t>
    </r>
  </si>
  <si>
    <r>
      <rPr>
        <b/>
        <sz val="10"/>
        <rFont val="Arial"/>
        <family val="2"/>
      </rPr>
      <t>DC CABLE</t>
    </r>
  </si>
  <si>
    <r>
      <rPr>
        <sz val="10"/>
        <rFont val="Microsoft YaHei"/>
        <family val="2"/>
      </rPr>
      <t>CABLE 1CX4 SQMM CU. XLPO/XLPE</t>
    </r>
  </si>
  <si>
    <r>
      <rPr>
        <sz val="10"/>
        <rFont val="Microsoft YaHei"/>
        <family val="2"/>
      </rPr>
      <t>POLYCAB/KEI/APAR</t>
    </r>
  </si>
  <si>
    <r>
      <rPr>
        <sz val="10"/>
        <rFont val="Microsoft YaHei"/>
        <family val="2"/>
      </rPr>
      <t>METERS</t>
    </r>
  </si>
  <si>
    <r>
      <rPr>
        <sz val="10"/>
        <rFont val="Microsoft YaHei"/>
        <family val="2"/>
      </rPr>
      <t>5,17,825</t>
    </r>
  </si>
  <si>
    <r>
      <rPr>
        <sz val="10"/>
        <rFont val="Microsoft YaHei"/>
        <family val="2"/>
      </rPr>
      <t>CABLE 1CX 6 SQMM CU. XLPO/XLPE</t>
    </r>
  </si>
  <si>
    <r>
      <rPr>
        <b/>
        <sz val="10"/>
        <rFont val="Arial"/>
        <family val="2"/>
      </rPr>
      <t>AC CABLE COPPER FRLS</t>
    </r>
  </si>
  <si>
    <r>
      <rPr>
        <sz val="10"/>
        <rFont val="Microsoft YaHei"/>
        <family val="2"/>
      </rPr>
      <t>2C x 2.5 SQMM XLPE INSULATED FLEXIABLE CABLE</t>
    </r>
  </si>
  <si>
    <r>
      <rPr>
        <sz val="10"/>
        <rFont val="Microsoft YaHei"/>
        <family val="2"/>
      </rPr>
      <t>KEI/POLYCAB</t>
    </r>
  </si>
  <si>
    <r>
      <rPr>
        <b/>
        <sz val="10"/>
        <rFont val="Arial"/>
        <family val="2"/>
      </rPr>
      <t>AC CABLE ALUMINIUM FRLS OUTER SHEATH</t>
    </r>
  </si>
  <si>
    <r>
      <rPr>
        <sz val="10"/>
        <rFont val="Microsoft YaHei"/>
        <family val="2"/>
      </rPr>
      <t xml:space="preserve">3.5C x 25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</si>
  <si>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35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</si>
  <si>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50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</si>
  <si>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70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</si>
  <si>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95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</si>
  <si>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120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</si>
  <si>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3.5C x 185 SQMM XLPE INSULATED ARMORD , 1.1 KV
</t>
    </r>
    <r>
      <rPr>
        <sz val="10"/>
        <rFont val="Microsoft YaHei"/>
        <family val="2"/>
      </rPr>
      <t>POWER CABLE</t>
    </r>
  </si>
  <si>
    <r>
      <rPr>
        <sz val="10"/>
        <rFont val="Microsoft YaHei"/>
        <family val="2"/>
      </rPr>
      <t xml:space="preserve">4C x 16SQMM XLPE INSULATED ARMORD , 1.1 KV
</t>
    </r>
    <r>
      <rPr>
        <sz val="10"/>
        <rFont val="Microsoft YaHei"/>
        <family val="2"/>
      </rPr>
      <t>POWER CABLE</t>
    </r>
  </si>
  <si>
    <r>
      <rPr>
        <b/>
        <sz val="10"/>
        <rFont val="Arial"/>
        <family val="2"/>
      </rPr>
      <t>EARTHING CABLE</t>
    </r>
  </si>
  <si>
    <r>
      <rPr>
        <sz val="10"/>
        <rFont val="Microsoft YaHei"/>
        <family val="2"/>
      </rPr>
      <t>1C x 4 SQMM CU  PVC INSULATED</t>
    </r>
  </si>
  <si>
    <r>
      <rPr>
        <sz val="10"/>
        <rFont val="Microsoft YaHei"/>
        <family val="2"/>
      </rPr>
      <t>1C x 6 SQMM CU  PVC INSULATED</t>
    </r>
  </si>
  <si>
    <r>
      <rPr>
        <sz val="10"/>
        <rFont val="Microsoft YaHei"/>
        <family val="2"/>
      </rPr>
      <t>1C x 25 SQMM CU  PVC INSULATED</t>
    </r>
  </si>
  <si>
    <r>
      <rPr>
        <sz val="10"/>
        <rFont val="Microsoft YaHei"/>
        <family val="2"/>
      </rPr>
      <t>1C x 35 SQMM CU  PVC INSULATED</t>
    </r>
  </si>
  <si>
    <r>
      <rPr>
        <sz val="10"/>
        <rFont val="Microsoft YaHei"/>
        <family val="2"/>
      </rPr>
      <t>1C x 50 SQMM CU  PVC INSULATED</t>
    </r>
  </si>
  <si>
    <r>
      <rPr>
        <sz val="10"/>
        <rFont val="Microsoft YaHei"/>
        <family val="2"/>
      </rPr>
      <t>1C x 70 SQMM CU  PVC INSULATED</t>
    </r>
  </si>
  <si>
    <r>
      <rPr>
        <b/>
        <sz val="10"/>
        <rFont val="Arial"/>
        <family val="2"/>
      </rPr>
      <t>COMMUNICATION CABLE</t>
    </r>
  </si>
  <si>
    <r>
      <rPr>
        <sz val="10"/>
        <rFont val="Microsoft YaHei"/>
        <family val="2"/>
      </rPr>
      <t xml:space="preserve">RS 485 CABLE 0.75 MM ,ANNEALED TIN COPPER 2
</t>
    </r>
    <r>
      <rPr>
        <sz val="10"/>
        <rFont val="Microsoft YaHei"/>
        <family val="2"/>
      </rPr>
      <t>CORE TWISTED</t>
    </r>
  </si>
  <si>
    <r>
      <rPr>
        <sz val="10"/>
        <rFont val="Microsoft YaHei"/>
        <family val="2"/>
      </rPr>
      <t>POLYCAB/BELDEN</t>
    </r>
  </si>
  <si>
    <r>
      <rPr>
        <b/>
        <sz val="10"/>
        <rFont val="Arial"/>
        <family val="2"/>
      </rPr>
      <t>PANEL</t>
    </r>
  </si>
  <si>
    <r>
      <rPr>
        <sz val="10"/>
        <rFont val="Microsoft YaHei"/>
        <family val="2"/>
      </rPr>
      <t xml:space="preserve">ACDB PANEL 20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</si>
  <si>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40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</si>
  <si>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60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</si>
  <si>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80 KW 415 V 1 in 1 Out
</t>
    </r>
    <r>
      <rPr>
        <sz val="10"/>
        <rFont val="Microsoft YaHei"/>
        <family val="2"/>
      </rPr>
      <t>(Indoor/Outdoor Type, Non TTA)</t>
    </r>
  </si>
  <si>
    <r>
      <rPr>
        <sz val="10"/>
        <rFont val="Microsoft YaHei"/>
        <family val="2"/>
      </rPr>
      <t xml:space="preserve">ACDB PANEL 140 KW (60+80) 415 V (2 in 1 Out)
</t>
    </r>
    <r>
      <rPr>
        <sz val="10"/>
        <rFont val="Microsoft YaHei"/>
        <family val="2"/>
      </rPr>
      <t>(Indoor/Outdoor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</si>
  <si>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1,65,680</t>
    </r>
  </si>
  <si>
    <r>
      <rPr>
        <sz val="10"/>
        <color rgb="FFFF0000"/>
        <rFont val="Microsoft YaHei"/>
        <family val="2"/>
      </rPr>
      <t>REPUTED</t>
    </r>
  </si>
  <si>
    <r>
      <rPr>
        <sz val="10"/>
        <color rgb="FFFF0000"/>
        <rFont val="Microsoft YaHei"/>
        <family val="2"/>
      </rPr>
      <t>NO'S</t>
    </r>
  </si>
  <si>
    <r>
      <rPr>
        <sz val="10"/>
        <color rgb="FFFF0000"/>
        <rFont val="Arial"/>
        <family val="2"/>
      </rPr>
      <t>₹</t>
    </r>
  </si>
  <si>
    <r>
      <rPr>
        <b/>
        <sz val="10"/>
        <rFont val="Arial"/>
        <family val="2"/>
      </rPr>
      <t>REMOTE MONORTING SYSTEM</t>
    </r>
  </si>
  <si>
    <r>
      <rPr>
        <b/>
        <sz val="10"/>
        <rFont val="Microsoft YaHei"/>
        <family val="2"/>
      </rPr>
      <t>REMOTE MONORTING SYSTEM</t>
    </r>
  </si>
  <si>
    <r>
      <rPr>
        <b/>
        <sz val="10"/>
        <rFont val="Microsoft YaHei"/>
        <family val="2"/>
      </rPr>
      <t>Power AMR/Equivalent</t>
    </r>
  </si>
  <si>
    <r>
      <rPr>
        <sz val="10"/>
        <rFont val="Microsoft YaHei"/>
        <family val="2"/>
      </rPr>
      <t xml:space="preserve">4G based Plug and Play - RTU, Smart data logger with antenna to connect upto 4 inverters/ MFM/ Sensors on modbus RS485 RTU
</t>
    </r>
    <r>
      <rPr>
        <sz val="10"/>
        <rFont val="Microsoft YaHei"/>
        <family val="2"/>
      </rPr>
      <t xml:space="preserve">• modbus RS485 RTU- 1 port
</t>
    </r>
    <r>
      <rPr>
        <sz val="10"/>
        <rFont val="Microsoft YaHei"/>
        <family val="2"/>
      </rPr>
      <t xml:space="preserve">• 2 digital / analog ports ( 0 to 5 V)
</t>
    </r>
    <r>
      <rPr>
        <sz val="10"/>
        <rFont val="Microsoft YaHei"/>
        <family val="2"/>
      </rPr>
      <t xml:space="preserve">• 1 analog port (4 -20 m amp)
</t>
    </r>
    <r>
      <rPr>
        <sz val="10"/>
        <rFont val="Microsoft YaHei"/>
        <family val="2"/>
      </rPr>
      <t xml:space="preserve">• Built in memory help store and send data
</t>
    </r>
    <r>
      <rPr>
        <sz val="10"/>
        <rFont val="Microsoft YaHei"/>
        <family val="2"/>
      </rPr>
      <t>in case of network failure</t>
    </r>
  </si>
  <si>
    <r>
      <rPr>
        <sz val="10"/>
        <rFont val="Microsoft YaHei"/>
        <family val="2"/>
      </rPr>
      <t>E Track 4G Lite</t>
    </r>
  </si>
  <si>
    <r>
      <rPr>
        <sz val="10"/>
        <rFont val="Microsoft YaHei"/>
        <family val="2"/>
      </rPr>
      <t>RS485 Communication SPD citel make (optional)</t>
    </r>
  </si>
  <si>
    <r>
      <rPr>
        <sz val="10"/>
        <rFont val="Microsoft YaHei"/>
        <family val="2"/>
      </rPr>
      <t>Citel -DLA-06-D3</t>
    </r>
  </si>
  <si>
    <r>
      <rPr>
        <sz val="10"/>
        <rFont val="Microsoft YaHei"/>
        <family val="2"/>
      </rPr>
      <t>Line SPD citel make (optional)</t>
    </r>
  </si>
  <si>
    <r>
      <rPr>
        <sz val="10"/>
        <rFont val="Microsoft YaHei"/>
        <family val="2"/>
      </rPr>
      <t>Citel- DS-240-320</t>
    </r>
  </si>
  <si>
    <r>
      <rPr>
        <sz val="10"/>
        <rFont val="Microsoft YaHei"/>
        <family val="2"/>
      </rPr>
      <t xml:space="preserve">IP67 enclosure box along with SMPS power supply, glands and fitment in one unit to
</t>
    </r>
    <r>
      <rPr>
        <sz val="10"/>
        <rFont val="Microsoft YaHei"/>
        <family val="2"/>
      </rPr>
      <t>house the data logge</t>
    </r>
  </si>
  <si>
    <r>
      <rPr>
        <sz val="10"/>
        <rFont val="Microsoft YaHei"/>
        <family val="2"/>
      </rPr>
      <t>Boxomatic/ ERD</t>
    </r>
  </si>
  <si>
    <r>
      <rPr>
        <sz val="10"/>
        <rFont val="Microsoft YaHei"/>
        <family val="2"/>
      </rPr>
      <t xml:space="preserve">Access to Web portal- per MW per annum Data frequency – 10 minute
</t>
    </r>
    <r>
      <rPr>
        <sz val="10"/>
        <rFont val="Microsoft YaHei"/>
        <family val="2"/>
      </rPr>
      <t xml:space="preserve">Key Components
</t>
    </r>
    <r>
      <rPr>
        <sz val="10"/>
        <rFont val="Microsoft YaHei"/>
        <family val="2"/>
      </rPr>
      <t xml:space="preserve">• Interactive Dashboard
</t>
    </r>
    <r>
      <rPr>
        <sz val="10"/>
        <rFont val="Microsoft YaHei"/>
        <family val="2"/>
      </rPr>
      <t xml:space="preserve">• Single Line Diagram
</t>
    </r>
    <r>
      <rPr>
        <sz val="10"/>
        <rFont val="Microsoft YaHei"/>
        <family val="2"/>
      </rPr>
      <t xml:space="preserve">• PR analysis
</t>
    </r>
    <r>
      <rPr>
        <sz val="10"/>
        <rFont val="Microsoft YaHei"/>
        <family val="2"/>
      </rPr>
      <t xml:space="preserve">• Solar radiation &amp; weather data
</t>
    </r>
    <r>
      <rPr>
        <sz val="10"/>
        <rFont val="Microsoft YaHei"/>
        <family val="2"/>
      </rPr>
      <t xml:space="preserve">• Graphs and Reports
</t>
    </r>
    <r>
      <rPr>
        <sz val="10"/>
        <rFont val="Microsoft YaHei"/>
        <family val="2"/>
      </rPr>
      <t xml:space="preserve">• Generation Analysis
</t>
    </r>
    <r>
      <rPr>
        <sz val="10"/>
        <rFont val="Microsoft YaHei"/>
        <family val="2"/>
      </rPr>
      <t xml:space="preserve">• Log Reporting
</t>
    </r>
    <r>
      <rPr>
        <sz val="10"/>
        <rFont val="Microsoft YaHei"/>
        <family val="2"/>
      </rPr>
      <t xml:space="preserve">• String/ MPPT Monitoring
</t>
    </r>
    <r>
      <rPr>
        <sz val="10"/>
        <rFont val="Microsoft YaHei"/>
        <family val="2"/>
      </rPr>
      <t xml:space="preserve">• Plant/ Inverter Performance
</t>
    </r>
    <r>
      <rPr>
        <sz val="10"/>
        <rFont val="Microsoft YaHei"/>
        <family val="2"/>
      </rPr>
      <t xml:space="preserve">• Superuser Dashboard for Centralized monitoring
</t>
    </r>
    <r>
      <rPr>
        <sz val="10"/>
        <rFont val="Microsoft YaHei"/>
        <family val="2"/>
      </rPr>
      <t>• Mobile app on android</t>
    </r>
  </si>
  <si>
    <r>
      <rPr>
        <sz val="10"/>
        <rFont val="Microsoft YaHei"/>
        <family val="2"/>
      </rPr>
      <t>PowerAMR</t>
    </r>
  </si>
  <si>
    <r>
      <rPr>
        <sz val="10"/>
        <rFont val="Microsoft YaHei"/>
        <family val="2"/>
      </rPr>
      <t>Solar Radiation Sensor with mounting kit</t>
    </r>
  </si>
  <si>
    <r>
      <rPr>
        <sz val="10"/>
        <rFont val="Microsoft YaHei"/>
        <family val="2"/>
      </rPr>
      <t>Pyra300</t>
    </r>
  </si>
  <si>
    <r>
      <rPr>
        <sz val="10"/>
        <rFont val="Microsoft YaHei"/>
        <family val="2"/>
      </rPr>
      <t>SUPREME</t>
    </r>
  </si>
  <si>
    <r>
      <rPr>
        <sz val="10"/>
        <rFont val="Microsoft YaHei"/>
        <family val="2"/>
      </rPr>
      <t>Installation and Commissioning</t>
    </r>
  </si>
  <si>
    <r>
      <rPr>
        <sz val="10"/>
        <rFont val="Microsoft YaHei"/>
        <family val="2"/>
      </rPr>
      <t>Job</t>
    </r>
  </si>
  <si>
    <r>
      <rPr>
        <b/>
        <sz val="10"/>
        <rFont val="Arial"/>
        <family val="2"/>
      </rPr>
      <t>CABLE TRAY</t>
    </r>
  </si>
  <si>
    <r>
      <rPr>
        <sz val="10"/>
        <rFont val="Microsoft YaHei"/>
        <family val="2"/>
      </rPr>
      <t xml:space="preserve">50X50X1.6 mm 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</si>
  <si>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>1,73,149</t>
    </r>
  </si>
  <si>
    <r>
      <rPr>
        <sz val="10"/>
        <rFont val="Microsoft YaHei"/>
        <family val="2"/>
      </rPr>
      <t xml:space="preserve">75X75X 1.6 mm PERFORATED TYPE CABLE TRAY
</t>
    </r>
    <r>
      <rPr>
        <sz val="10"/>
        <rFont val="Microsoft YaHei"/>
        <family val="2"/>
      </rPr>
      <t>WITH COVER &amp; CLAMP</t>
    </r>
  </si>
  <si>
    <r>
      <rPr>
        <sz val="10"/>
        <rFont val="Microsoft YaHei"/>
        <family val="2"/>
      </rPr>
      <t xml:space="preserve">150X50X1.6 mm 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</si>
  <si>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150X75X1.6 mm PERFORATED TYPE CABLE TRAY
</t>
    </r>
    <r>
      <rPr>
        <sz val="10"/>
        <rFont val="Microsoft YaHei"/>
        <family val="2"/>
      </rPr>
      <t>WITH COVER &amp; OMEGA CLAMP</t>
    </r>
  </si>
  <si>
    <r>
      <rPr>
        <sz val="10"/>
        <rFont val="Microsoft YaHei"/>
        <family val="2"/>
      </rPr>
      <t xml:space="preserve">200X50X1.6 mm  PERFORATED TYPE CABLE TRAY
</t>
    </r>
    <r>
      <rPr>
        <sz val="10"/>
        <rFont val="Microsoft YaHei"/>
        <family val="2"/>
      </rPr>
      <t>WITH COVER &amp; OMEGA CLAMP</t>
    </r>
  </si>
  <si>
    <r>
      <rPr>
        <b/>
        <sz val="10"/>
        <rFont val="Arial"/>
        <family val="2"/>
      </rPr>
      <t>LIGHTING PROTECTION</t>
    </r>
  </si>
  <si>
    <r>
      <rPr>
        <sz val="10"/>
        <rFont val="Microsoft YaHei"/>
        <family val="2"/>
      </rPr>
      <t>ESE TYPE LA RADIUS 107 m</t>
    </r>
  </si>
  <si>
    <r>
      <rPr>
        <sz val="10"/>
        <rFont val="Microsoft YaHei"/>
        <family val="2"/>
      </rPr>
      <t>5 METER MAST</t>
    </r>
  </si>
  <si>
    <r>
      <rPr>
        <sz val="10"/>
        <rFont val="Microsoft YaHei"/>
        <family val="2"/>
      </rPr>
      <t>LIGHTENING STRIKE COUNTER</t>
    </r>
  </si>
  <si>
    <r>
      <rPr>
        <b/>
        <sz val="10"/>
        <rFont val="Arial"/>
        <family val="2"/>
      </rPr>
      <t>EARTHING</t>
    </r>
  </si>
  <si>
    <r>
      <rPr>
        <sz val="10"/>
        <rFont val="Microsoft YaHei"/>
        <family val="2"/>
      </rPr>
      <t xml:space="preserve">EARTH ROD CONSISTING OF HIGH TENSILE LOW CARBON STEEL WITH ELECTROLYTIC GRADE 250ΜM
</t>
    </r>
    <r>
      <rPr>
        <sz val="10"/>
        <rFont val="Microsoft YaHei"/>
        <family val="2"/>
      </rPr>
      <t>COPPER COATING. ROD DIA 17.2MM</t>
    </r>
  </si>
  <si>
    <r>
      <rPr>
        <sz val="10"/>
        <rFont val="Microsoft YaHei"/>
        <family val="2"/>
      </rPr>
      <t>EARTH ENHANCE COMPOUND</t>
    </r>
  </si>
  <si>
    <r>
      <rPr>
        <sz val="10"/>
        <rFont val="Microsoft YaHei"/>
        <family val="2"/>
      </rPr>
      <t>SET</t>
    </r>
  </si>
  <si>
    <r>
      <rPr>
        <sz val="10"/>
        <rFont val="Microsoft YaHei"/>
        <family val="2"/>
      </rPr>
      <t>EARTHING PIT CHAMBER PRE CAST</t>
    </r>
  </si>
  <si>
    <r>
      <rPr>
        <sz val="10"/>
        <rFont val="Microsoft YaHei"/>
        <family val="2"/>
      </rPr>
      <t>25X3 G.I STRIP GALVANISED</t>
    </r>
  </si>
  <si>
    <r>
      <rPr>
        <sz val="10"/>
        <rFont val="Microsoft YaHei"/>
        <family val="2"/>
      </rPr>
      <t>25X6 G.I STRIP GALVANISED</t>
    </r>
  </si>
  <si>
    <r>
      <rPr>
        <sz val="10"/>
        <rFont val="Microsoft YaHei"/>
        <family val="2"/>
      </rPr>
      <t>50X3 G.I STRIP GALVANISED</t>
    </r>
  </si>
  <si>
    <r>
      <rPr>
        <sz val="10"/>
        <rFont val="Microsoft YaHei"/>
        <family val="2"/>
      </rPr>
      <t>50X6 G.I STRIP GALVANISED</t>
    </r>
  </si>
  <si>
    <r>
      <rPr>
        <sz val="10"/>
        <rFont val="Microsoft YaHei"/>
        <family val="2"/>
      </rPr>
      <t>INSULATOR FOR GI STRIP</t>
    </r>
  </si>
  <si>
    <r>
      <rPr>
        <sz val="10"/>
        <rFont val="Microsoft YaHei"/>
        <family val="2"/>
      </rPr>
      <t>M8 X 25 with nut &amp; washer</t>
    </r>
  </si>
  <si>
    <r>
      <rPr>
        <b/>
        <sz val="10"/>
        <rFont val="Microsoft YaHei"/>
        <family val="2"/>
      </rPr>
      <t>C CLASS</t>
    </r>
  </si>
  <si>
    <r>
      <rPr>
        <b/>
        <sz val="10"/>
        <rFont val="Arial"/>
        <family val="2"/>
      </rPr>
      <t>GLANDS</t>
    </r>
  </si>
  <si>
    <r>
      <rPr>
        <sz val="10"/>
        <rFont val="Microsoft YaHei"/>
        <family val="2"/>
      </rPr>
      <t xml:space="preserve">4CX16SQMM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</si>
  <si>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>DOWEL/COMMET</t>
    </r>
  </si>
  <si>
    <r>
      <rPr>
        <sz val="10"/>
        <rFont val="Microsoft YaHei"/>
        <family val="2"/>
      </rPr>
      <t xml:space="preserve">4CX25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</si>
  <si>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4CX35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</si>
  <si>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4CX50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</si>
  <si>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4CX70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</si>
  <si>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4CX95SQMM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</si>
  <si>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4CX120 SQMM BRASS NICKEL PLATED DOUBLE
</t>
    </r>
    <r>
      <rPr>
        <sz val="10"/>
        <rFont val="Microsoft YaHei"/>
        <family val="2"/>
      </rPr>
      <t>COMPRESSION</t>
    </r>
  </si>
  <si>
    <r>
      <rPr>
        <sz val="10"/>
        <rFont val="Microsoft YaHei"/>
        <family val="2"/>
      </rPr>
      <t xml:space="preserve">4CX185SQMM BRASS NICKEL PLATED DOUBLE
</t>
    </r>
    <r>
      <rPr>
        <sz val="10"/>
        <rFont val="Microsoft YaHei"/>
        <family val="2"/>
      </rPr>
      <t>COMPRESSION</t>
    </r>
  </si>
  <si>
    <r>
      <rPr>
        <b/>
        <sz val="10"/>
        <rFont val="Arial"/>
        <family val="2"/>
      </rPr>
      <t>LUGS</t>
    </r>
  </si>
  <si>
    <r>
      <rPr>
        <sz val="10"/>
        <rFont val="Microsoft YaHei"/>
        <family val="2"/>
      </rPr>
      <t>LUGS RING TYPE 4 SQMM CU. RING TYPE LUGS</t>
    </r>
  </si>
  <si>
    <r>
      <rPr>
        <sz val="10"/>
        <rFont val="Microsoft YaHei"/>
        <family val="2"/>
      </rPr>
      <t>LUGS RING TYPE 1X25 SQMM CU. RING TYPE LUGS</t>
    </r>
  </si>
  <si>
    <r>
      <rPr>
        <sz val="10"/>
        <rFont val="Microsoft YaHei"/>
        <family val="2"/>
      </rPr>
      <t>LUGS RING TYPE 1X50 SQMM CU. RING TYPE LUGS</t>
    </r>
  </si>
  <si>
    <r>
      <rPr>
        <sz val="10"/>
        <rFont val="Microsoft YaHei"/>
        <family val="2"/>
      </rPr>
      <t>LUGS RING TYPE 4CX25 SQMM CU. RING TYPE LUGS</t>
    </r>
  </si>
  <si>
    <r>
      <rPr>
        <sz val="10"/>
        <rFont val="Microsoft YaHei"/>
        <family val="2"/>
      </rPr>
      <t>LUGS RING TYPE 4CX35 SQMM CU. RING TYPE LUGS</t>
    </r>
  </si>
  <si>
    <r>
      <rPr>
        <sz val="10"/>
        <rFont val="Microsoft YaHei"/>
        <family val="2"/>
      </rPr>
      <t>LUGS RING TYPE 4CX50 SQMM CU. RING TYPE LUGS</t>
    </r>
  </si>
  <si>
    <r>
      <rPr>
        <sz val="10"/>
        <rFont val="Microsoft YaHei"/>
        <family val="2"/>
      </rPr>
      <t>LUGS RING TYPE 4CX70 SQMM CU. RING TYPE LUGS</t>
    </r>
  </si>
  <si>
    <r>
      <rPr>
        <sz val="10"/>
        <rFont val="Microsoft YaHei"/>
        <family val="2"/>
      </rPr>
      <t>LUGS RING TYPE 4CX95 SQMM CU. RING TYPE LUGS</t>
    </r>
  </si>
  <si>
    <r>
      <rPr>
        <sz val="10"/>
        <rFont val="Microsoft YaHei"/>
        <family val="2"/>
      </rPr>
      <t xml:space="preserve">LUGS RING
</t>
    </r>
    <r>
      <rPr>
        <sz val="10"/>
        <rFont val="Microsoft YaHei"/>
        <family val="2"/>
      </rPr>
      <t>LUGS</t>
    </r>
  </si>
  <si>
    <r>
      <rPr>
        <sz val="10"/>
        <rFont val="Microsoft YaHei"/>
        <family val="2"/>
      </rPr>
      <t>M4X20 with two plain waser and nut</t>
    </r>
  </si>
  <si>
    <r>
      <rPr>
        <b/>
        <sz val="10"/>
        <rFont val="Arial"/>
        <family val="2"/>
      </rPr>
      <t>CONNECTORS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</si>
  <si>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(FEMALE)</t>
    </r>
  </si>
  <si>
    <r>
      <rPr>
        <sz val="10"/>
        <rFont val="Microsoft YaHei"/>
        <family val="2"/>
      </rPr>
      <t>MC/BIZILINK/SABULI/ELCOM</t>
    </r>
  </si>
  <si>
    <r>
      <rPr>
        <sz val="10"/>
        <rFont val="Microsoft YaHei"/>
        <family val="2"/>
      </rPr>
      <t xml:space="preserve">MULTICONTACT MC4 CONNECTOR FOR 4 MM2
</t>
    </r>
    <r>
      <rPr>
        <sz val="10"/>
        <rFont val="Microsoft YaHei"/>
        <family val="2"/>
      </rPr>
      <t>(MALE)</t>
    </r>
  </si>
  <si>
    <r>
      <rPr>
        <b/>
        <sz val="10"/>
        <rFont val="Arial"/>
        <family val="2"/>
      </rPr>
      <t>CONDUIT</t>
    </r>
  </si>
  <si>
    <r>
      <rPr>
        <sz val="10"/>
        <rFont val="Microsoft YaHei"/>
        <family val="2"/>
      </rPr>
      <t>G.I NILON COAT FLEXIBLE CONDUIT 32 MM DIA</t>
    </r>
  </si>
  <si>
    <r>
      <rPr>
        <sz val="10"/>
        <rFont val="Microsoft YaHei"/>
        <family val="2"/>
      </rPr>
      <t>HDPE</t>
    </r>
  </si>
  <si>
    <r>
      <rPr>
        <sz val="10"/>
        <rFont val="Microsoft YaHei"/>
        <family val="2"/>
      </rPr>
      <t>UPVC</t>
    </r>
  </si>
  <si>
    <r>
      <rPr>
        <sz val="10"/>
        <rFont val="Microsoft YaHei"/>
        <family val="2"/>
      </rPr>
      <t>CLAMP</t>
    </r>
  </si>
  <si>
    <r>
      <rPr>
        <sz val="10"/>
        <rFont val="Microsoft YaHei"/>
        <family val="2"/>
      </rPr>
      <t>Nos</t>
    </r>
  </si>
  <si>
    <r>
      <rPr>
        <b/>
        <sz val="10"/>
        <rFont val="Arial"/>
        <family val="2"/>
      </rPr>
      <t>PLUMBING SYSTEM FOR SOLAR PLANT</t>
    </r>
  </si>
  <si>
    <r>
      <rPr>
        <sz val="10"/>
        <rFont val="Microsoft YaHei"/>
        <family val="2"/>
      </rPr>
      <t>uPVC PIPE 25MM SCH80</t>
    </r>
  </si>
  <si>
    <r>
      <rPr>
        <sz val="10"/>
        <rFont val="Microsoft YaHei"/>
        <family val="2"/>
      </rPr>
      <t>PRINCE/ASTRA/PLASTO/SUP REME</t>
    </r>
  </si>
  <si>
    <r>
      <rPr>
        <sz val="10"/>
        <rFont val="Microsoft YaHei"/>
        <family val="2"/>
      </rPr>
      <t>uPVC PIPE 20MM SCH80</t>
    </r>
  </si>
  <si>
    <r>
      <rPr>
        <sz val="10"/>
        <rFont val="Microsoft YaHei"/>
        <family val="2"/>
      </rPr>
      <t>uPVC ELBOW 25MM FOR SCH40  PIPE</t>
    </r>
  </si>
  <si>
    <r>
      <rPr>
        <sz val="10"/>
        <rFont val="Microsoft YaHei"/>
        <family val="2"/>
      </rPr>
      <t>uPVC END CAP 20MM FOR SCH40 PIPE</t>
    </r>
  </si>
  <si>
    <r>
      <rPr>
        <sz val="10"/>
        <rFont val="Microsoft YaHei"/>
        <family val="2"/>
      </rPr>
      <t>uPVC TEE 25MM FOR SCH40 PIPE</t>
    </r>
  </si>
  <si>
    <r>
      <rPr>
        <sz val="10"/>
        <rFont val="Microsoft YaHei"/>
        <family val="2"/>
      </rPr>
      <t>uPVC UNION 25MM FOR SCH40 PIPE</t>
    </r>
  </si>
  <si>
    <r>
      <rPr>
        <sz val="10"/>
        <rFont val="Microsoft YaHei"/>
        <family val="2"/>
      </rPr>
      <t>uPVC COUPLER 25 MM SCH40</t>
    </r>
  </si>
  <si>
    <r>
      <rPr>
        <sz val="10"/>
        <rFont val="Microsoft YaHei"/>
        <family val="2"/>
      </rPr>
      <t>REDUCING TEE 2X25XX20 SH40</t>
    </r>
  </si>
  <si>
    <r>
      <rPr>
        <sz val="10"/>
        <rFont val="Microsoft YaHei"/>
        <family val="2"/>
      </rPr>
      <t>HOSE FOR MODULE CLEANING WITH SPRAY GUN</t>
    </r>
  </si>
  <si>
    <r>
      <rPr>
        <sz val="10"/>
        <rFont val="Microsoft YaHei"/>
        <family val="2"/>
      </rPr>
      <t>BALL VALVE 20MM BRASS</t>
    </r>
  </si>
  <si>
    <r>
      <rPr>
        <sz val="10"/>
        <rFont val="Microsoft YaHei"/>
        <family val="2"/>
      </rPr>
      <t>Telescopic Wiper</t>
    </r>
  </si>
  <si>
    <r>
      <rPr>
        <sz val="10"/>
        <rFont val="Microsoft YaHei"/>
        <family val="2"/>
      </rPr>
      <t>WATER TANK OF 1KL</t>
    </r>
  </si>
  <si>
    <r>
      <rPr>
        <sz val="10"/>
        <rFont val="Microsoft YaHei"/>
        <family val="2"/>
      </rPr>
      <t>WATER METER (0-100LPM) ANALOG TYPE</t>
    </r>
  </si>
  <si>
    <r>
      <rPr>
        <sz val="10"/>
        <rFont val="Microsoft YaHei"/>
        <family val="2"/>
      </rPr>
      <t>MONOBLOCK 1 HP PUMP WITH FITTING AND WIRE</t>
    </r>
  </si>
  <si>
    <r>
      <rPr>
        <sz val="10"/>
        <rFont val="Microsoft YaHei"/>
        <family val="2"/>
      </rPr>
      <t>SHAKTI/Kirloskar</t>
    </r>
  </si>
  <si>
    <r>
      <rPr>
        <sz val="10"/>
        <rFont val="Microsoft YaHei"/>
        <family val="2"/>
      </rPr>
      <t>MONOBLOCK 1.5 HP PUMP WITH FITTING AND WIRE</t>
    </r>
  </si>
  <si>
    <r>
      <rPr>
        <b/>
        <sz val="10"/>
        <rFont val="Arial"/>
        <family val="2"/>
      </rPr>
      <t>FIRE PROTECTION</t>
    </r>
  </si>
  <si>
    <r>
      <rPr>
        <sz val="10"/>
        <rFont val="Microsoft YaHei"/>
        <family val="2"/>
      </rPr>
      <t>ABC FIRE PROTECTION 4.5 KG</t>
    </r>
  </si>
  <si>
    <r>
      <rPr>
        <sz val="10"/>
        <rFont val="Microsoft YaHei"/>
        <family val="2"/>
      </rPr>
      <t>CO2 FIRE PROTECTION 4.5 KG</t>
    </r>
  </si>
  <si>
    <r>
      <rPr>
        <sz val="10"/>
        <rFont val="Microsoft YaHei"/>
        <family val="2"/>
      </rPr>
      <t xml:space="preserve">FIRE SAND BUCKETS WITH 2 BUCKET EACH WITH
</t>
    </r>
    <r>
      <rPr>
        <sz val="10"/>
        <rFont val="Microsoft YaHei"/>
        <family val="2"/>
      </rPr>
      <t>STAND</t>
    </r>
  </si>
  <si>
    <r>
      <rPr>
        <sz val="10"/>
        <rFont val="Microsoft YaHei"/>
        <family val="2"/>
      </rPr>
      <t>FIRST AID BOX AS PER BOCW ACT</t>
    </r>
  </si>
  <si>
    <r>
      <rPr>
        <b/>
        <sz val="10"/>
        <rFont val="Arial"/>
        <family val="2"/>
      </rPr>
      <t>CABLE TIE</t>
    </r>
  </si>
  <si>
    <r>
      <rPr>
        <sz val="10"/>
        <rFont val="Microsoft YaHei"/>
        <family val="2"/>
      </rPr>
      <t>CABLE TIE 100 UV RESISTANT BLACK 100PCS PACKET</t>
    </r>
  </si>
  <si>
    <r>
      <rPr>
        <sz val="10"/>
        <rFont val="Microsoft YaHei"/>
        <family val="2"/>
      </rPr>
      <t>KSS/SUPERFLEX</t>
    </r>
  </si>
  <si>
    <r>
      <rPr>
        <sz val="10"/>
        <rFont val="Microsoft YaHei"/>
        <family val="2"/>
      </rPr>
      <t>PACKET</t>
    </r>
  </si>
  <si>
    <r>
      <rPr>
        <sz val="10"/>
        <rFont val="Microsoft YaHei"/>
        <family val="2"/>
      </rPr>
      <t>CABLE TIE 200 UV RESISTANT BLACK 100PCS PACKET</t>
    </r>
  </si>
  <si>
    <r>
      <rPr>
        <b/>
        <sz val="10"/>
        <rFont val="Arial"/>
        <family val="2"/>
      </rPr>
      <t>SAFETY TAGS</t>
    </r>
  </si>
  <si>
    <r>
      <rPr>
        <sz val="10"/>
        <rFont val="Microsoft YaHei"/>
        <family val="2"/>
      </rPr>
      <t>SHOCK TREATMENT CHART, SAFETY CHARTS</t>
    </r>
  </si>
  <si>
    <r>
      <rPr>
        <sz val="10"/>
        <rFont val="Microsoft YaHei"/>
        <family val="2"/>
      </rPr>
      <t>DO'S &amp; DON'TS CHARTS</t>
    </r>
  </si>
  <si>
    <r>
      <rPr>
        <sz val="10"/>
        <rFont val="Microsoft YaHei"/>
        <family val="2"/>
      </rPr>
      <t xml:space="preserve">HEAT SHRINKABLE SLEEVE (AS PER CABLE SIZE
</t>
    </r>
    <r>
      <rPr>
        <sz val="10"/>
        <rFont val="Microsoft YaHei"/>
        <family val="2"/>
      </rPr>
      <t>COLUR)</t>
    </r>
  </si>
  <si>
    <r>
      <rPr>
        <sz val="10"/>
        <rFont val="Microsoft YaHei"/>
        <family val="2"/>
      </rPr>
      <t>CAUTION DANGER BOARD</t>
    </r>
  </si>
  <si>
    <r>
      <rPr>
        <sz val="10"/>
        <rFont val="Microsoft YaHei"/>
        <family val="2"/>
      </rPr>
      <t>RUBBER MAT  FOR INVERTER &amp; ACDB</t>
    </r>
  </si>
  <si>
    <r>
      <rPr>
        <sz val="10"/>
        <rFont val="Microsoft YaHei"/>
        <family val="2"/>
      </rPr>
      <t>SOLAR CABLE FERULES WITH AL TAG</t>
    </r>
  </si>
  <si>
    <r>
      <rPr>
        <sz val="10"/>
        <rFont val="Microsoft YaHei"/>
        <family val="2"/>
      </rPr>
      <t>AC CABLE FERULES WITH AL TAG</t>
    </r>
  </si>
  <si>
    <r>
      <rPr>
        <sz val="10"/>
        <rFont val="Microsoft YaHei"/>
        <family val="2"/>
      </rPr>
      <t>INSULATION TAP</t>
    </r>
  </si>
  <si>
    <r>
      <rPr>
        <sz val="10"/>
        <rFont val="Microsoft YaHei"/>
        <family val="2"/>
      </rPr>
      <t>PLANT DISPLAY BOARD</t>
    </r>
  </si>
  <si>
    <r>
      <rPr>
        <b/>
        <sz val="10"/>
        <rFont val="Arial"/>
        <family val="2"/>
      </rPr>
      <t>INSTALLATION WORK</t>
    </r>
  </si>
  <si>
    <r>
      <rPr>
        <sz val="10"/>
        <rFont val="Microsoft YaHei"/>
        <family val="2"/>
      </rPr>
      <t>MS STAND FOR INVERTER MOUNTING</t>
    </r>
  </si>
  <si>
    <r>
      <rPr>
        <sz val="10"/>
        <rFont val="Microsoft YaHei"/>
        <family val="2"/>
      </rPr>
      <t>LOCAL</t>
    </r>
  </si>
  <si>
    <r>
      <rPr>
        <sz val="10"/>
        <rFont val="Microsoft YaHei"/>
        <family val="2"/>
      </rPr>
      <t>MS STAND FOR ACDB MOUNTING</t>
    </r>
  </si>
  <si>
    <r>
      <rPr>
        <sz val="10"/>
        <rFont val="Microsoft YaHei"/>
        <family val="2"/>
      </rPr>
      <t>ACCESS LADDER</t>
    </r>
  </si>
  <si>
    <r>
      <rPr>
        <sz val="10"/>
        <rFont val="Microsoft YaHei"/>
        <family val="2"/>
      </rPr>
      <t>DOOR &amp; LOCK REPAIR</t>
    </r>
  </si>
  <si>
    <r>
      <rPr>
        <sz val="10"/>
        <rFont val="Microsoft YaHei"/>
        <family val="2"/>
      </rPr>
      <t>INV &amp; ACDB CAGE</t>
    </r>
  </si>
  <si>
    <r>
      <rPr>
        <b/>
        <sz val="10"/>
        <rFont val="Arial"/>
        <family val="2"/>
      </rPr>
      <t>₹</t>
    </r>
  </si>
  <si>
    <r>
      <rPr>
        <b/>
        <sz val="10"/>
        <rFont val="Arial"/>
        <family val="2"/>
      </rPr>
      <t>INSTALLATION &amp; COMMISSIONING</t>
    </r>
  </si>
  <si>
    <r>
      <rPr>
        <sz val="10"/>
        <rFont val="Microsoft YaHei"/>
        <family val="2"/>
      </rPr>
      <t>INSTALLATION &amp; COMMISSIONING OF RCC  ROOF</t>
    </r>
  </si>
  <si>
    <r>
      <rPr>
        <sz val="10"/>
        <rFont val="Microsoft YaHei"/>
        <family val="2"/>
      </rPr>
      <t>M25 GRADE RCC FOUNDATION FOR RCC ROOF</t>
    </r>
  </si>
  <si>
    <r>
      <rPr>
        <sz val="10"/>
        <rFont val="Microsoft YaHei"/>
        <family val="2"/>
      </rPr>
      <t xml:space="preserve">M25 GRADE RCC FOUNDATION FOR RCC ROOF
</t>
    </r>
    <r>
      <rPr>
        <sz val="10"/>
        <rFont val="Microsoft YaHei"/>
        <family val="2"/>
      </rPr>
      <t>(Raised structure)</t>
    </r>
  </si>
  <si>
    <r>
      <rPr>
        <sz val="10"/>
        <rFont val="Microsoft YaHei"/>
        <family val="2"/>
      </rPr>
      <t>CIVIL FOR BLAST TYPE</t>
    </r>
  </si>
  <si>
    <r>
      <rPr>
        <sz val="10"/>
        <rFont val="Microsoft YaHei"/>
        <family val="2"/>
      </rPr>
      <t>NitoBond</t>
    </r>
  </si>
  <si>
    <r>
      <rPr>
        <sz val="10"/>
        <rFont val="Microsoft YaHei"/>
        <family val="2"/>
      </rPr>
      <t>LTR</t>
    </r>
  </si>
  <si>
    <r>
      <rPr>
        <sz val="10"/>
        <rFont val="Microsoft YaHei"/>
        <family val="2"/>
      </rPr>
      <t>Other Services</t>
    </r>
  </si>
  <si>
    <r>
      <rPr>
        <b/>
        <sz val="10"/>
        <rFont val="Microsoft YaHei"/>
        <family val="2"/>
      </rPr>
      <t>TOTAL OF I&amp;C</t>
    </r>
  </si>
  <si>
    <r>
      <rPr>
        <b/>
        <sz val="10"/>
        <rFont val="Arial"/>
        <family val="2"/>
      </rPr>
      <t>APPROVALS_LT SIDE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</si>
  <si>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(=&lt;500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</si>
  <si>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(500 - 900 kWp)</t>
    </r>
  </si>
  <si>
    <r>
      <rPr>
        <sz val="10"/>
        <rFont val="Microsoft YaHei"/>
        <family val="2"/>
      </rPr>
      <t xml:space="preserve">CEIG APPROVAL. INCLUSIVE OF DRAWING
</t>
    </r>
    <r>
      <rPr>
        <sz val="10"/>
        <rFont val="Microsoft YaHei"/>
        <family val="2"/>
      </rPr>
      <t>APPROVAL AND LIAISONING (&gt;=900 kWp)</t>
    </r>
  </si>
  <si>
    <r>
      <rPr>
        <sz val="10"/>
        <rFont val="Microsoft YaHei"/>
        <family val="2"/>
      </rPr>
      <t>NET METERING- METER HARDWARE (&lt;500 kWp)</t>
    </r>
  </si>
  <si>
    <r>
      <rPr>
        <sz val="10"/>
        <rFont val="Microsoft YaHei"/>
        <family val="2"/>
      </rPr>
      <t>NET METERING- METER HARDWARE (500 - 900 kWp)</t>
    </r>
  </si>
  <si>
    <r>
      <rPr>
        <sz val="10"/>
        <rFont val="Microsoft YaHei"/>
        <family val="2"/>
      </rPr>
      <t>NET METERING- METER HARDWARE (&gt; 900 kWp)</t>
    </r>
  </si>
  <si>
    <r>
      <rPr>
        <b/>
        <sz val="10"/>
        <rFont val="Microsoft YaHei"/>
        <family val="2"/>
      </rPr>
      <t>TOTAL OF APPROVAL</t>
    </r>
  </si>
  <si>
    <r>
      <rPr>
        <b/>
        <sz val="10"/>
        <rFont val="Arial"/>
        <family val="2"/>
      </rPr>
      <t>OPTIONAL ITEM</t>
    </r>
  </si>
  <si>
    <r>
      <rPr>
        <sz val="10"/>
        <rFont val="Microsoft YaHei"/>
        <family val="2"/>
      </rPr>
      <t>Spreader / Modification charges in existing panel</t>
    </r>
  </si>
  <si>
    <r>
      <rPr>
        <sz val="10"/>
        <rFont val="Microsoft YaHei"/>
        <family val="2"/>
      </rPr>
      <t xml:space="preserve">As per Actual
</t>
    </r>
    <r>
      <rPr>
        <sz val="10"/>
        <rFont val="Microsoft YaHei"/>
        <family val="2"/>
      </rPr>
      <t>Cost</t>
    </r>
  </si>
  <si>
    <r>
      <rPr>
        <sz val="10"/>
        <rFont val="Microsoft YaHei"/>
        <family val="2"/>
      </rPr>
      <t>UPS 500 VA WITH 30 MINS BACKUP WITH BATTERY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</si>
  <si>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2,604</t>
    </r>
  </si>
  <si>
    <r>
      <rPr>
        <sz val="10"/>
        <rFont val="Microsoft YaHei"/>
        <family val="2"/>
      </rPr>
      <t>MFM SCHNIEDER EM6400 NG</t>
    </r>
  </si>
  <si>
    <r>
      <rPr>
        <sz val="10"/>
        <rFont val="Arial"/>
        <family val="2"/>
      </rPr>
      <t xml:space="preserve">₹     </t>
    </r>
    <r>
      <rPr>
        <sz val="10"/>
        <rFont val="Microsoft YaHei"/>
        <family val="2"/>
      </rPr>
      <t>8,796</t>
    </r>
  </si>
  <si>
    <r>
      <rPr>
        <sz val="10"/>
        <rFont val="Microsoft YaHei"/>
        <family val="2"/>
      </rPr>
      <t>DG Synch Controller</t>
    </r>
  </si>
  <si>
    <r>
      <rPr>
        <sz val="10"/>
        <rFont val="Microsoft YaHei"/>
        <family val="2"/>
      </rPr>
      <t>Any other Item as may be required by OMC</t>
    </r>
  </si>
  <si>
    <r>
      <rPr>
        <sz val="10"/>
        <rFont val="Microsoft YaHei"/>
        <family val="2"/>
      </rPr>
      <t>Transportation</t>
    </r>
  </si>
  <si>
    <r>
      <rPr>
        <b/>
        <sz val="14"/>
        <color rgb="FFFFFFFF"/>
        <rFont val="Cambria"/>
        <family val="1"/>
      </rPr>
      <t xml:space="preserve">ANNEXURE B3 - Maharaja Suheldev Autonomous State Medical College Bahraich
</t>
    </r>
    <r>
      <rPr>
        <b/>
        <sz val="10"/>
        <color rgb="FFFFFFFF"/>
        <rFont val="Microsoft YaHei"/>
        <family val="2"/>
      </rPr>
      <t>Distt. Hosp. Bahraich 793.44</t>
    </r>
  </si>
  <si>
    <r>
      <rPr>
        <b/>
        <sz val="14"/>
        <color rgb="FFFFFFFF"/>
        <rFont val="Cambria"/>
        <family val="1"/>
      </rPr>
      <t>DC Solar Capacity (kWp) 793.44</t>
    </r>
  </si>
  <si>
    <r>
      <rPr>
        <sz val="10"/>
        <color rgb="FFFF0000"/>
        <rFont val="Microsoft YaHei"/>
        <family val="2"/>
      </rPr>
      <t xml:space="preserve">ACDB PANEL 120 KW  (30+60) 415 V (2 in 1 Out)
</t>
    </r>
    <r>
      <rPr>
        <sz val="10"/>
        <color rgb="FFFF0000"/>
        <rFont val="Microsoft YaHei"/>
        <family val="2"/>
      </rPr>
      <t>(Indoor/Outdoor Type, Non TTA)</t>
    </r>
  </si>
  <si>
    <r>
      <rPr>
        <sz val="10"/>
        <color rgb="FFFF0000"/>
        <rFont val="Arial"/>
        <family val="2"/>
      </rPr>
      <t>₹</t>
    </r>
    <r>
      <rPr>
        <sz val="10"/>
        <color rgb="FFFF0000"/>
        <rFont val="Microsoft YaHei"/>
        <family val="2"/>
      </rPr>
      <t>1,46,982</t>
    </r>
  </si>
  <si>
    <r>
      <rPr>
        <sz val="10"/>
        <color rgb="FFFF0000"/>
        <rFont val="Microsoft YaHei"/>
        <family val="2"/>
      </rPr>
      <t xml:space="preserve">ACDB PANEL 450 KW  (100+100+100+50+50+50)
</t>
    </r>
    <r>
      <rPr>
        <sz val="10"/>
        <color rgb="FFFF0000"/>
        <rFont val="Microsoft YaHei"/>
        <family val="2"/>
      </rPr>
      <t>415 V (6 in 1 Out) (Indoor Type, Non TTA)</t>
    </r>
  </si>
  <si>
    <r>
      <rPr>
        <sz val="10"/>
        <rFont val="Arial"/>
        <family val="2"/>
      </rPr>
      <t>₹</t>
    </r>
    <r>
      <rPr>
        <sz val="10"/>
        <rFont val="Microsoft YaHei"/>
        <family val="2"/>
      </rPr>
      <t>3,82,959</t>
    </r>
  </si>
  <si>
    <r>
      <rPr>
        <b/>
        <sz val="12"/>
        <rFont val="Arial"/>
        <family val="2"/>
      </rPr>
      <t xml:space="preserve">₹ </t>
    </r>
    <r>
      <rPr>
        <b/>
        <sz val="12"/>
        <rFont val="Microsoft YaHei"/>
        <family val="2"/>
      </rPr>
      <t>2,64,10,492</t>
    </r>
  </si>
  <si>
    <t>Amount</t>
  </si>
  <si>
    <t>GROWATT/SOLIS/HITACHI</t>
  </si>
  <si>
    <t>APPROVALS_LT SIDE</t>
  </si>
  <si>
    <t xml:space="preserve">Total </t>
  </si>
  <si>
    <t>S.NO</t>
  </si>
  <si>
    <t>STRING INVERTER 20 KW, 400 V GRID 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</si>
</sst>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₹&quot;\ #,##0;[Red]&quot;₹&quot;\ \-#,##0"/>
    <numFmt numFmtId="166" formatCode="0;[Red]0"/>
    <numFmt numFmtId="167" formatCode="0.00000"/>
  </numFmts>
  <fonts count="19" x14ac:knownFonts="1">
    <font>
      <sz val="10"/>
      <color rgb="FF000000"/>
      <name val="Times New Roman"/>
      <charset val="204"/>
    </font>
    <font>
      <b/>
      <sz val="14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Microsoft YaHei"/>
      <family val="2"/>
    </font>
    <font>
      <sz val="10"/>
      <name val="Microsoft YaHei"/>
      <family val="2"/>
    </font>
    <font>
      <sz val="10"/>
      <color rgb="FF383838"/>
      <name val="Microsoft YaHei"/>
      <family val="2"/>
    </font>
    <font>
      <b/>
      <sz val="10"/>
      <name val="Microsoft YaHei"/>
      <family val="2"/>
    </font>
    <font>
      <sz val="10"/>
      <color rgb="FFFF0000"/>
      <name val="Microsoft YaHei"/>
      <family val="2"/>
    </font>
    <font>
      <b/>
      <sz val="14"/>
      <color rgb="FFFFFFFF"/>
      <name val="Cambria"/>
      <family val="1"/>
    </font>
    <font>
      <b/>
      <sz val="10"/>
      <color rgb="FFFFFFFF"/>
      <name val="Microsoft YaHei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2"/>
      <name val="Microsoft YaHe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FFFFFF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001F60"/>
      </patternFill>
    </fill>
    <fill>
      <patternFill patternType="solid">
        <fgColor rgb="FF44B3E1"/>
      </patternFill>
    </fill>
    <fill>
      <patternFill patternType="solid">
        <fgColor rgb="FFF2CDEF"/>
      </patternFill>
    </fill>
    <fill>
      <patternFill patternType="solid">
        <fgColor rgb="FFFFFFCC"/>
      </patternFill>
    </fill>
    <fill>
      <patternFill patternType="solid">
        <fgColor rgb="FFFFBF00"/>
      </patternFill>
    </fill>
    <fill>
      <patternFill patternType="solid">
        <fgColor rgb="FFFFFF00"/>
      </patternFill>
    </fill>
    <fill>
      <patternFill patternType="solid">
        <fgColor rgb="FF99FF66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45"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right" vertical="top" wrapText="1" indent="1"/>
    </xf>
    <xf numFmtId="3" fontId="4" fillId="0" borderId="5" xfId="0" applyNumberFormat="1" applyFont="1" applyBorder="1" applyAlignment="1">
      <alignment horizontal="right" vertical="top" shrinkToFit="1"/>
    </xf>
    <xf numFmtId="0" fontId="5" fillId="0" borderId="5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right" vertical="top" shrinkToFit="1"/>
    </xf>
    <xf numFmtId="0" fontId="3" fillId="6" borderId="3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right" vertical="top" wrapText="1"/>
    </xf>
    <xf numFmtId="0" fontId="2" fillId="7" borderId="3" xfId="0" applyFont="1" applyFill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left" vertical="top" indent="5" shrinkToFit="1"/>
    </xf>
    <xf numFmtId="3" fontId="4" fillId="0" borderId="5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" fontId="4" fillId="0" borderId="3" xfId="0" applyNumberFormat="1" applyFont="1" applyBorder="1" applyAlignment="1">
      <alignment horizontal="center" vertical="top" shrinkToFit="1"/>
    </xf>
    <xf numFmtId="1" fontId="4" fillId="0" borderId="5" xfId="0" applyNumberFormat="1" applyFont="1" applyBorder="1" applyAlignment="1">
      <alignment horizontal="center" vertical="top" shrinkToFi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3" borderId="3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" fontId="4" fillId="0" borderId="3" xfId="0" applyNumberFormat="1" applyFont="1" applyBorder="1" applyAlignment="1">
      <alignment horizontal="center" vertical="center" shrinkToFit="1"/>
    </xf>
    <xf numFmtId="1" fontId="4" fillId="0" borderId="5" xfId="0" applyNumberFormat="1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1" fontId="4" fillId="0" borderId="3" xfId="0" applyNumberFormat="1" applyFont="1" applyBorder="1" applyAlignment="1">
      <alignment horizontal="left" vertical="top" shrinkToFit="1"/>
    </xf>
    <xf numFmtId="1" fontId="4" fillId="0" borderId="5" xfId="0" applyNumberFormat="1" applyFont="1" applyBorder="1" applyAlignment="1">
      <alignment horizontal="left" vertical="top" shrinkToFi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3" fillId="2" borderId="1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3" fontId="5" fillId="0" borderId="5" xfId="0" applyNumberFormat="1" applyFont="1" applyBorder="1" applyAlignment="1">
      <alignment horizontal="right" vertical="top" wrapText="1" indent="1"/>
    </xf>
    <xf numFmtId="3" fontId="5" fillId="0" borderId="5" xfId="0" applyNumberFormat="1" applyFont="1" applyBorder="1" applyAlignment="1">
      <alignment horizontal="right" vertical="top"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2" fillId="3" borderId="13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0" fillId="3" borderId="3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2" fillId="3" borderId="3" xfId="0" applyFont="1" applyFill="1" applyBorder="1" applyAlignment="1">
      <alignment vertical="top" wrapText="1"/>
    </xf>
    <xf numFmtId="3" fontId="5" fillId="0" borderId="5" xfId="0" applyNumberFormat="1" applyFont="1" applyBorder="1" applyAlignment="1">
      <alignment horizontal="right" vertical="center" wrapText="1"/>
    </xf>
    <xf numFmtId="3" fontId="0" fillId="3" borderId="5" xfId="0" applyNumberFormat="1" applyFill="1" applyBorder="1" applyAlignment="1">
      <alignment wrapText="1"/>
    </xf>
    <xf numFmtId="3" fontId="0" fillId="3" borderId="3" xfId="0" applyNumberFormat="1" applyFill="1" applyBorder="1" applyAlignment="1">
      <alignment wrapText="1"/>
    </xf>
    <xf numFmtId="1" fontId="4" fillId="0" borderId="3" xfId="0" applyNumberFormat="1" applyFont="1" applyBorder="1" applyAlignment="1">
      <alignment vertical="top" shrinkToFit="1"/>
    </xf>
    <xf numFmtId="1" fontId="4" fillId="0" borderId="5" xfId="0" applyNumberFormat="1" applyFont="1" applyBorder="1" applyAlignment="1">
      <alignment vertical="top" shrinkToFi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7" fillId="7" borderId="3" xfId="0" applyFont="1" applyFill="1" applyBorder="1" applyAlignment="1">
      <alignment vertical="top" wrapText="1"/>
    </xf>
    <xf numFmtId="0" fontId="0" fillId="7" borderId="3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2" fontId="4" fillId="0" borderId="3" xfId="0" applyNumberFormat="1" applyFont="1" applyBorder="1" applyAlignment="1">
      <alignment vertical="top" shrinkToFit="1"/>
    </xf>
    <xf numFmtId="3" fontId="4" fillId="0" borderId="3" xfId="0" applyNumberFormat="1" applyFont="1" applyBorder="1" applyAlignment="1">
      <alignment vertical="top" shrinkToFi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1" fontId="4" fillId="0" borderId="3" xfId="0" applyNumberFormat="1" applyFont="1" applyBorder="1" applyAlignment="1">
      <alignment vertical="center" shrinkToFit="1"/>
    </xf>
    <xf numFmtId="1" fontId="4" fillId="0" borderId="5" xfId="0" applyNumberFormat="1" applyFont="1" applyBorder="1" applyAlignment="1">
      <alignment vertical="center" shrinkToFi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" fontId="4" fillId="5" borderId="3" xfId="0" applyNumberFormat="1" applyFont="1" applyFill="1" applyBorder="1" applyAlignment="1">
      <alignment vertical="top" shrinkToFit="1"/>
    </xf>
    <xf numFmtId="167" fontId="4" fillId="0" borderId="3" xfId="0" applyNumberFormat="1" applyFont="1" applyBorder="1" applyAlignment="1">
      <alignment vertical="top" shrinkToFit="1"/>
    </xf>
    <xf numFmtId="0" fontId="0" fillId="7" borderId="3" xfId="0" applyFill="1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0" fontId="5" fillId="5" borderId="3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166" fontId="8" fillId="5" borderId="3" xfId="0" applyNumberFormat="1" applyFont="1" applyFill="1" applyBorder="1" applyAlignment="1">
      <alignment vertical="top" shrinkToFit="1"/>
    </xf>
    <xf numFmtId="1" fontId="4" fillId="8" borderId="3" xfId="0" applyNumberFormat="1" applyFont="1" applyFill="1" applyBorder="1" applyAlignment="1">
      <alignment vertical="top" shrinkToFit="1"/>
    </xf>
    <xf numFmtId="1" fontId="6" fillId="0" borderId="3" xfId="0" applyNumberFormat="1" applyFont="1" applyBorder="1" applyAlignment="1">
      <alignment vertical="top" shrinkToFit="1"/>
    </xf>
    <xf numFmtId="1" fontId="6" fillId="0" borderId="5" xfId="0" applyNumberFormat="1" applyFont="1" applyBorder="1" applyAlignment="1">
      <alignment vertical="top" shrinkToFit="1"/>
    </xf>
    <xf numFmtId="1" fontId="4" fillId="6" borderId="3" xfId="0" applyNumberFormat="1" applyFont="1" applyFill="1" applyBorder="1" applyAlignment="1">
      <alignment vertical="top" shrinkToFit="1"/>
    </xf>
    <xf numFmtId="1" fontId="4" fillId="6" borderId="5" xfId="0" applyNumberFormat="1" applyFont="1" applyFill="1" applyBorder="1" applyAlignment="1">
      <alignment vertical="top" shrinkToFit="1"/>
    </xf>
    <xf numFmtId="0" fontId="5" fillId="6" borderId="3" xfId="0" applyFont="1" applyFill="1" applyBorder="1" applyAlignment="1">
      <alignment vertical="top" wrapText="1"/>
    </xf>
    <xf numFmtId="0" fontId="5" fillId="6" borderId="5" xfId="0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 wrapText="1"/>
    </xf>
    <xf numFmtId="0" fontId="0" fillId="7" borderId="3" xfId="0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2" fillId="7" borderId="3" xfId="0" applyFont="1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" fontId="4" fillId="7" borderId="3" xfId="0" applyNumberFormat="1" applyFont="1" applyFill="1" applyBorder="1" applyAlignment="1">
      <alignment vertical="top" shrinkToFit="1"/>
    </xf>
    <xf numFmtId="1" fontId="4" fillId="5" borderId="3" xfId="0" applyNumberFormat="1" applyFont="1" applyFill="1" applyBorder="1" applyAlignment="1">
      <alignment vertical="center" shrinkToFit="1"/>
    </xf>
    <xf numFmtId="3" fontId="5" fillId="0" borderId="5" xfId="0" applyNumberFormat="1" applyFont="1" applyBorder="1" applyAlignment="1">
      <alignment horizontal="left" vertical="top" wrapText="1" indent="3"/>
    </xf>
    <xf numFmtId="3" fontId="5" fillId="5" borderId="5" xfId="0" applyNumberFormat="1" applyFont="1" applyFill="1" applyBorder="1" applyAlignment="1">
      <alignment horizontal="right" vertical="top" wrapText="1"/>
    </xf>
    <xf numFmtId="3" fontId="7" fillId="7" borderId="5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horizontal="left" vertical="top"/>
    </xf>
    <xf numFmtId="3" fontId="7" fillId="7" borderId="5" xfId="0" applyNumberFormat="1" applyFont="1" applyFill="1" applyBorder="1" applyAlignment="1">
      <alignment horizontal="right" vertical="top" wrapText="1" indent="1"/>
    </xf>
    <xf numFmtId="3" fontId="0" fillId="9" borderId="0" xfId="0" applyNumberFormat="1" applyFill="1" applyAlignment="1">
      <alignment horizontal="left" vertical="top"/>
    </xf>
    <xf numFmtId="0" fontId="0" fillId="9" borderId="0" xfId="0" applyFill="1" applyAlignment="1">
      <alignment horizontal="left" vertical="top"/>
    </xf>
    <xf numFmtId="6" fontId="0" fillId="7" borderId="3" xfId="0" applyNumberFormat="1" applyFill="1" applyBorder="1" applyAlignment="1">
      <alignment vertical="top" wrapText="1"/>
    </xf>
    <xf numFmtId="0" fontId="17" fillId="3" borderId="3" xfId="0" applyFont="1" applyFill="1" applyBorder="1" applyAlignment="1">
      <alignment wrapText="1"/>
    </xf>
    <xf numFmtId="0" fontId="0" fillId="10" borderId="1" xfId="0" applyFill="1" applyBorder="1" applyAlignment="1">
      <alignment wrapText="1"/>
    </xf>
    <xf numFmtId="0" fontId="0" fillId="10" borderId="2" xfId="0" applyFill="1" applyBorder="1" applyAlignment="1">
      <alignment wrapText="1"/>
    </xf>
    <xf numFmtId="0" fontId="16" fillId="10" borderId="2" xfId="0" applyFont="1" applyFill="1" applyBorder="1" applyAlignment="1">
      <alignment wrapText="1"/>
    </xf>
    <xf numFmtId="6" fontId="0" fillId="10" borderId="3" xfId="0" applyNumberFormat="1" applyFill="1" applyBorder="1" applyAlignment="1">
      <alignment vertical="top" wrapText="1"/>
    </xf>
    <xf numFmtId="0" fontId="0" fillId="10" borderId="3" xfId="0" applyFill="1" applyBorder="1" applyAlignment="1">
      <alignment vertical="center" wrapText="1"/>
    </xf>
    <xf numFmtId="0" fontId="0" fillId="10" borderId="5" xfId="0" applyFill="1" applyBorder="1" applyAlignment="1">
      <alignment vertical="center" wrapText="1"/>
    </xf>
    <xf numFmtId="0" fontId="2" fillId="10" borderId="3" xfId="0" applyFont="1" applyFill="1" applyBorder="1" applyAlignment="1">
      <alignment horizontal="left" vertical="top" wrapText="1"/>
    </xf>
    <xf numFmtId="3" fontId="7" fillId="10" borderId="5" xfId="0" applyNumberFormat="1" applyFont="1" applyFill="1" applyBorder="1" applyAlignment="1">
      <alignment horizontal="right" vertical="top" wrapText="1"/>
    </xf>
    <xf numFmtId="1" fontId="4" fillId="11" borderId="3" xfId="0" applyNumberFormat="1" applyFont="1" applyFill="1" applyBorder="1" applyAlignment="1">
      <alignment vertical="top" shrinkToFit="1"/>
    </xf>
    <xf numFmtId="1" fontId="4" fillId="11" borderId="5" xfId="0" applyNumberFormat="1" applyFont="1" applyFill="1" applyBorder="1" applyAlignment="1">
      <alignment vertical="top" shrinkToFit="1"/>
    </xf>
    <xf numFmtId="0" fontId="5" fillId="11" borderId="3" xfId="0" applyFont="1" applyFill="1" applyBorder="1" applyAlignment="1">
      <alignment vertical="top" wrapText="1"/>
    </xf>
    <xf numFmtId="0" fontId="5" fillId="11" borderId="5" xfId="0" applyFont="1" applyFill="1" applyBorder="1" applyAlignment="1">
      <alignment vertical="top" wrapText="1"/>
    </xf>
    <xf numFmtId="0" fontId="0" fillId="11" borderId="3" xfId="0" applyFill="1" applyBorder="1" applyAlignment="1">
      <alignment vertical="top" wrapText="1"/>
    </xf>
    <xf numFmtId="0" fontId="3" fillId="11" borderId="3" xfId="0" applyFont="1" applyFill="1" applyBorder="1" applyAlignment="1">
      <alignment horizontal="left" vertical="top" wrapText="1"/>
    </xf>
    <xf numFmtId="3" fontId="5" fillId="11" borderId="5" xfId="0" applyNumberFormat="1" applyFont="1" applyFill="1" applyBorder="1" applyAlignment="1">
      <alignment horizontal="right" vertical="top" wrapText="1" indent="1"/>
    </xf>
    <xf numFmtId="0" fontId="18" fillId="2" borderId="2" xfId="0" applyFont="1" applyFill="1" applyBorder="1" applyAlignment="1">
      <alignment vertical="top" wrapText="1"/>
    </xf>
    <xf numFmtId="3" fontId="5" fillId="6" borderId="5" xfId="0" applyNumberFormat="1" applyFont="1" applyFill="1" applyBorder="1" applyAlignment="1">
      <alignment horizontal="right" vertical="top" wrapText="1"/>
    </xf>
    <xf numFmtId="1" fontId="0" fillId="3" borderId="5" xfId="0" applyNumberFormat="1" applyFill="1" applyBorder="1" applyAlignment="1">
      <alignment wrapText="1"/>
    </xf>
    <xf numFmtId="0" fontId="11" fillId="2" borderId="9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9"/>
  <sheetViews>
    <sheetView tabSelected="1" zoomScale="80" zoomScaleNormal="80" workbookViewId="0">
      <selection activeCell="P8" sqref="P8"/>
    </sheetView>
  </sheetViews>
  <sheetFormatPr defaultRowHeight="12.75" x14ac:dyDescent="0.2"/>
  <cols>
    <col min="1" max="1" width="6.5" bestFit="1" customWidth="1"/>
    <col min="2" max="2" width="4.6640625" customWidth="1"/>
    <col min="3" max="3" width="92.83203125" customWidth="1"/>
    <col min="4" max="4" width="30.5" bestFit="1" customWidth="1"/>
    <col min="5" max="5" width="22" bestFit="1" customWidth="1"/>
    <col min="6" max="6" width="10.1640625" bestFit="1" customWidth="1"/>
    <col min="7" max="7" width="3.33203125" customWidth="1"/>
    <col min="8" max="8" width="15.6640625" bestFit="1" customWidth="1"/>
    <col min="9" max="9" width="19.5" bestFit="1" customWidth="1"/>
    <col min="10" max="10" width="21.83203125" customWidth="1"/>
    <col min="11" max="11" width="15" bestFit="1" customWidth="1"/>
    <col min="12" max="12" width="17.5" bestFit="1" customWidth="1"/>
    <col min="14" max="14" width="13.33203125" bestFit="1" customWidth="1"/>
    <col min="16" max="16" width="13.33203125" bestFit="1" customWidth="1"/>
  </cols>
  <sheetData>
    <row r="1" spans="1:16" ht="54.95" customHeight="1" x14ac:dyDescent="0.2">
      <c r="A1" s="47"/>
      <c r="B1" s="48"/>
      <c r="C1" s="141" t="s">
        <v>0</v>
      </c>
      <c r="D1" s="49"/>
      <c r="E1" s="51" t="s">
        <v>1</v>
      </c>
      <c r="F1" s="51"/>
      <c r="G1" s="51"/>
      <c r="H1" s="51"/>
      <c r="I1" s="51"/>
      <c r="J1" s="52"/>
    </row>
    <row r="2" spans="1:16" ht="15.95" customHeight="1" x14ac:dyDescent="0.2">
      <c r="A2" s="53"/>
      <c r="B2" s="54"/>
      <c r="C2" s="50"/>
      <c r="D2" s="50"/>
      <c r="E2" s="54"/>
      <c r="F2" s="54"/>
      <c r="G2" s="54"/>
      <c r="H2" s="54"/>
      <c r="I2" s="54"/>
      <c r="J2" s="54"/>
    </row>
    <row r="3" spans="1:16" ht="14.25" customHeight="1" x14ac:dyDescent="0.2">
      <c r="A3" s="58" t="s">
        <v>2</v>
      </c>
      <c r="B3" s="59"/>
      <c r="C3" s="55" t="s">
        <v>3</v>
      </c>
      <c r="D3" s="55" t="s">
        <v>4</v>
      </c>
      <c r="E3" s="55" t="s">
        <v>5</v>
      </c>
      <c r="F3" s="55" t="s">
        <v>6</v>
      </c>
      <c r="G3" s="57"/>
      <c r="H3" s="55" t="s">
        <v>7</v>
      </c>
      <c r="I3" s="55"/>
      <c r="J3" s="56"/>
      <c r="N3" t="s">
        <v>244</v>
      </c>
    </row>
    <row r="4" spans="1:16" ht="14.25" customHeight="1" x14ac:dyDescent="0.2">
      <c r="A4" s="62"/>
      <c r="B4" s="63"/>
      <c r="C4" s="64" t="s">
        <v>9</v>
      </c>
      <c r="D4" s="65"/>
      <c r="E4" s="65"/>
      <c r="F4" s="65"/>
      <c r="G4" s="65"/>
      <c r="H4" s="65"/>
      <c r="I4" s="65"/>
      <c r="J4" s="65"/>
    </row>
    <row r="5" spans="1:16" ht="30" customHeight="1" x14ac:dyDescent="0.2">
      <c r="A5" s="134">
        <v>1</v>
      </c>
      <c r="B5" s="135"/>
      <c r="C5" s="136" t="s">
        <v>10</v>
      </c>
      <c r="D5" s="136" t="s">
        <v>11</v>
      </c>
      <c r="E5" s="134">
        <v>1332</v>
      </c>
      <c r="F5" s="136" t="s">
        <v>12</v>
      </c>
      <c r="G5" s="137"/>
      <c r="H5" s="138" t="s">
        <v>13</v>
      </c>
      <c r="I5" s="139" t="s">
        <v>14</v>
      </c>
      <c r="J5" s="140">
        <v>12370617</v>
      </c>
      <c r="N5" s="120">
        <f>+J5</f>
        <v>12370617</v>
      </c>
      <c r="O5">
        <v>12556000</v>
      </c>
      <c r="P5" s="120">
        <f>+O5+N5</f>
        <v>24926617</v>
      </c>
    </row>
    <row r="6" spans="1:16" ht="14.25" customHeight="1" x14ac:dyDescent="0.2">
      <c r="A6" s="66"/>
      <c r="B6" s="67"/>
      <c r="C6" s="68" t="s">
        <v>15</v>
      </c>
      <c r="D6" s="66"/>
      <c r="E6" s="66"/>
      <c r="F6" s="66"/>
      <c r="G6" s="67"/>
      <c r="H6" s="66"/>
      <c r="J6" s="71">
        <f>+SUM(J7:J10)</f>
        <v>2036633</v>
      </c>
      <c r="L6" s="120">
        <f>+J6+J5</f>
        <v>14407250</v>
      </c>
    </row>
    <row r="7" spans="1:16" ht="30" customHeight="1" x14ac:dyDescent="0.2">
      <c r="A7" s="72">
        <v>2</v>
      </c>
      <c r="B7" s="73"/>
      <c r="C7" s="74" t="s">
        <v>16</v>
      </c>
      <c r="D7" s="74" t="s">
        <v>245</v>
      </c>
      <c r="E7" s="72">
        <v>1</v>
      </c>
      <c r="F7" s="74" t="s">
        <v>12</v>
      </c>
      <c r="G7" s="75"/>
      <c r="H7" s="81" t="s">
        <v>18</v>
      </c>
      <c r="I7" s="6" t="s">
        <v>14</v>
      </c>
      <c r="J7" s="60">
        <v>93678</v>
      </c>
      <c r="L7" s="120">
        <f>+J11</f>
        <v>3900569</v>
      </c>
    </row>
    <row r="8" spans="1:16" ht="30" customHeight="1" x14ac:dyDescent="0.2">
      <c r="A8" s="72">
        <v>6</v>
      </c>
      <c r="B8" s="73"/>
      <c r="C8" s="74" t="s">
        <v>26</v>
      </c>
      <c r="D8" s="74" t="s">
        <v>17</v>
      </c>
      <c r="E8" s="94">
        <v>2</v>
      </c>
      <c r="F8" s="74" t="s">
        <v>12</v>
      </c>
      <c r="G8" s="75"/>
      <c r="H8" s="81" t="s">
        <v>27</v>
      </c>
      <c r="I8" s="6" t="s">
        <v>14</v>
      </c>
      <c r="J8" s="60">
        <v>341244</v>
      </c>
      <c r="L8" s="120">
        <f>+L6+L7</f>
        <v>18307819</v>
      </c>
    </row>
    <row r="9" spans="1:16" ht="29.1" customHeight="1" x14ac:dyDescent="0.2">
      <c r="A9" s="72">
        <v>7</v>
      </c>
      <c r="B9" s="73"/>
      <c r="C9" s="74" t="s">
        <v>28</v>
      </c>
      <c r="D9" s="74" t="s">
        <v>17</v>
      </c>
      <c r="E9" s="72">
        <v>2</v>
      </c>
      <c r="F9" s="74" t="s">
        <v>12</v>
      </c>
      <c r="G9" s="75"/>
      <c r="H9" s="81" t="s">
        <v>29</v>
      </c>
      <c r="I9" s="6" t="s">
        <v>14</v>
      </c>
      <c r="J9" s="61">
        <v>357978</v>
      </c>
      <c r="L9" s="120">
        <f>+J32</f>
        <v>795266</v>
      </c>
    </row>
    <row r="10" spans="1:16" ht="30" customHeight="1" x14ac:dyDescent="0.2">
      <c r="A10" s="72">
        <v>9</v>
      </c>
      <c r="B10" s="73"/>
      <c r="C10" s="74" t="s">
        <v>32</v>
      </c>
      <c r="D10" s="74" t="s">
        <v>17</v>
      </c>
      <c r="E10" s="94">
        <v>5</v>
      </c>
      <c r="F10" s="74" t="s">
        <v>12</v>
      </c>
      <c r="G10" s="75"/>
      <c r="H10" s="81" t="s">
        <v>33</v>
      </c>
      <c r="I10" s="6" t="s">
        <v>14</v>
      </c>
      <c r="J10" s="61">
        <v>1243733</v>
      </c>
    </row>
    <row r="11" spans="1:16" ht="15.6" customHeight="1" x14ac:dyDescent="0.2">
      <c r="A11" s="66"/>
      <c r="B11" s="67"/>
      <c r="C11" s="68" t="s">
        <v>40</v>
      </c>
      <c r="D11" s="66"/>
      <c r="E11" s="66"/>
      <c r="F11" s="66"/>
      <c r="G11" s="67"/>
      <c r="H11" s="66"/>
      <c r="I11" s="66"/>
      <c r="J11" s="70">
        <f>+SUM(J12:J13)</f>
        <v>3900569</v>
      </c>
    </row>
    <row r="12" spans="1:16" ht="47.1" customHeight="1" x14ac:dyDescent="0.2">
      <c r="A12" s="89">
        <v>13</v>
      </c>
      <c r="B12" s="90"/>
      <c r="C12" s="74" t="s">
        <v>41</v>
      </c>
      <c r="D12" s="91" t="s">
        <v>42</v>
      </c>
      <c r="E12" s="89">
        <v>35538</v>
      </c>
      <c r="F12" s="91" t="s">
        <v>43</v>
      </c>
      <c r="G12" s="92"/>
      <c r="H12" s="93" t="s">
        <v>14</v>
      </c>
      <c r="I12" s="12" t="s">
        <v>14</v>
      </c>
      <c r="J12" s="69">
        <v>3553776</v>
      </c>
    </row>
    <row r="13" spans="1:16" ht="30" customHeight="1" x14ac:dyDescent="0.2">
      <c r="A13" s="72">
        <v>15</v>
      </c>
      <c r="B13" s="73"/>
      <c r="C13" s="74" t="s">
        <v>46</v>
      </c>
      <c r="D13" s="74" t="s">
        <v>42</v>
      </c>
      <c r="E13" s="72">
        <v>2664</v>
      </c>
      <c r="F13" s="74" t="s">
        <v>45</v>
      </c>
      <c r="G13" s="75"/>
      <c r="H13" s="84" t="s">
        <v>14</v>
      </c>
      <c r="I13" s="6" t="s">
        <v>14</v>
      </c>
      <c r="J13" s="61">
        <v>346793</v>
      </c>
    </row>
    <row r="14" spans="1:16" ht="15" customHeight="1" x14ac:dyDescent="0.2">
      <c r="A14" s="66"/>
      <c r="B14" s="67"/>
      <c r="C14" s="68" t="s">
        <v>48</v>
      </c>
      <c r="D14" s="66"/>
      <c r="E14" s="66"/>
      <c r="F14" s="66"/>
      <c r="G14" s="67"/>
      <c r="H14" s="66"/>
      <c r="I14" s="66"/>
      <c r="J14" s="67"/>
    </row>
    <row r="15" spans="1:16" ht="30.95" customHeight="1" x14ac:dyDescent="0.2">
      <c r="A15" s="104">
        <v>17</v>
      </c>
      <c r="B15" s="105"/>
      <c r="C15" s="106" t="s">
        <v>49</v>
      </c>
      <c r="D15" s="106" t="s">
        <v>50</v>
      </c>
      <c r="E15" s="104">
        <v>773</v>
      </c>
      <c r="F15" s="106" t="s">
        <v>51</v>
      </c>
      <c r="G15" s="107"/>
      <c r="H15" s="108" t="s">
        <v>14</v>
      </c>
      <c r="I15" s="14" t="s">
        <v>14</v>
      </c>
      <c r="J15" s="15" t="s">
        <v>52</v>
      </c>
    </row>
    <row r="16" spans="1:16" ht="15" customHeight="1" x14ac:dyDescent="0.2">
      <c r="A16" s="109"/>
      <c r="B16" s="110"/>
      <c r="C16" s="111" t="s">
        <v>53</v>
      </c>
      <c r="D16" s="109"/>
      <c r="E16" s="109"/>
      <c r="F16" s="109"/>
      <c r="G16" s="110"/>
      <c r="H16" s="109"/>
      <c r="I16" s="109"/>
      <c r="J16" s="110"/>
    </row>
    <row r="17" spans="1:10" ht="15" customHeight="1" x14ac:dyDescent="0.2">
      <c r="A17" s="66"/>
      <c r="B17" s="67"/>
      <c r="C17" s="68" t="s">
        <v>54</v>
      </c>
      <c r="D17" s="66"/>
      <c r="E17" s="66"/>
      <c r="F17" s="66"/>
      <c r="G17" s="67"/>
      <c r="H17" s="66"/>
      <c r="I17" s="66"/>
      <c r="J17" s="67"/>
    </row>
    <row r="18" spans="1:10" ht="30" customHeight="1" x14ac:dyDescent="0.2">
      <c r="A18" s="72">
        <v>18</v>
      </c>
      <c r="B18" s="73"/>
      <c r="C18" s="74" t="s">
        <v>55</v>
      </c>
      <c r="D18" s="74" t="s">
        <v>56</v>
      </c>
      <c r="E18" s="72">
        <v>11988</v>
      </c>
      <c r="F18" s="74" t="s">
        <v>57</v>
      </c>
      <c r="G18" s="75"/>
      <c r="H18" s="84" t="s">
        <v>14</v>
      </c>
      <c r="I18" s="6" t="s">
        <v>14</v>
      </c>
      <c r="J18" s="9" t="s">
        <v>58</v>
      </c>
    </row>
    <row r="19" spans="1:10" ht="15" customHeight="1" x14ac:dyDescent="0.2">
      <c r="A19" s="66"/>
      <c r="B19" s="67"/>
      <c r="C19" s="68" t="s">
        <v>60</v>
      </c>
      <c r="D19" s="66"/>
      <c r="E19" s="66"/>
      <c r="F19" s="66"/>
      <c r="G19" s="67"/>
      <c r="H19" s="66"/>
      <c r="I19" s="66"/>
      <c r="J19" s="67"/>
    </row>
    <row r="20" spans="1:10" ht="22.5" customHeight="1" x14ac:dyDescent="0.2">
      <c r="A20" s="72">
        <v>20</v>
      </c>
      <c r="B20" s="73"/>
      <c r="C20" s="74" t="s">
        <v>61</v>
      </c>
      <c r="D20" s="74" t="s">
        <v>62</v>
      </c>
      <c r="E20" s="72">
        <v>700</v>
      </c>
      <c r="F20" s="74" t="s">
        <v>57</v>
      </c>
      <c r="G20" s="75"/>
      <c r="H20" s="84" t="s">
        <v>14</v>
      </c>
      <c r="I20" s="6" t="s">
        <v>14</v>
      </c>
      <c r="J20" s="8">
        <v>49580</v>
      </c>
    </row>
    <row r="21" spans="1:10" ht="15.95" customHeight="1" x14ac:dyDescent="0.2">
      <c r="A21" s="66"/>
      <c r="B21" s="67"/>
      <c r="C21" s="68" t="s">
        <v>63</v>
      </c>
      <c r="D21" s="66"/>
      <c r="E21" s="66"/>
      <c r="F21" s="66"/>
      <c r="G21" s="67"/>
      <c r="H21" s="66"/>
      <c r="I21" s="66"/>
      <c r="J21" s="70">
        <f>+SUM(J22:J25)</f>
        <v>196109</v>
      </c>
    </row>
    <row r="22" spans="1:10" ht="45" customHeight="1" x14ac:dyDescent="0.2">
      <c r="A22" s="102">
        <v>22</v>
      </c>
      <c r="B22" s="103"/>
      <c r="C22" s="81" t="s">
        <v>65</v>
      </c>
      <c r="D22" s="74" t="s">
        <v>62</v>
      </c>
      <c r="E22" s="94">
        <v>110</v>
      </c>
      <c r="F22" s="74" t="s">
        <v>57</v>
      </c>
      <c r="G22" s="75"/>
      <c r="H22" s="84" t="s">
        <v>14</v>
      </c>
      <c r="I22" s="6" t="s">
        <v>14</v>
      </c>
      <c r="J22" s="8">
        <v>26293</v>
      </c>
    </row>
    <row r="23" spans="1:10" ht="45" customHeight="1" x14ac:dyDescent="0.2">
      <c r="A23" s="102">
        <v>24</v>
      </c>
      <c r="B23" s="103"/>
      <c r="C23" s="81" t="s">
        <v>67</v>
      </c>
      <c r="D23" s="74" t="s">
        <v>62</v>
      </c>
      <c r="E23" s="94">
        <v>205</v>
      </c>
      <c r="F23" s="74" t="s">
        <v>57</v>
      </c>
      <c r="G23" s="75"/>
      <c r="H23" s="84" t="s">
        <v>14</v>
      </c>
      <c r="I23" s="6" t="s">
        <v>14</v>
      </c>
      <c r="J23" s="8">
        <v>89371</v>
      </c>
    </row>
    <row r="24" spans="1:10" ht="45" customHeight="1" x14ac:dyDescent="0.2">
      <c r="A24" s="102">
        <v>26</v>
      </c>
      <c r="B24" s="103"/>
      <c r="C24" s="81" t="s">
        <v>69</v>
      </c>
      <c r="D24" s="74" t="s">
        <v>62</v>
      </c>
      <c r="E24" s="94">
        <v>105</v>
      </c>
      <c r="F24" s="74" t="s">
        <v>57</v>
      </c>
      <c r="G24" s="75"/>
      <c r="H24" s="84" t="s">
        <v>14</v>
      </c>
      <c r="I24" s="6" t="s">
        <v>14</v>
      </c>
      <c r="J24" s="8">
        <v>71604</v>
      </c>
    </row>
    <row r="25" spans="1:10" ht="45" customHeight="1" x14ac:dyDescent="0.2">
      <c r="A25" s="102">
        <v>32</v>
      </c>
      <c r="B25" s="103"/>
      <c r="C25" s="81" t="s">
        <v>71</v>
      </c>
      <c r="D25" s="74" t="s">
        <v>62</v>
      </c>
      <c r="E25" s="72">
        <v>55</v>
      </c>
      <c r="F25" s="74" t="s">
        <v>57</v>
      </c>
      <c r="G25" s="75"/>
      <c r="H25" s="84" t="s">
        <v>14</v>
      </c>
      <c r="I25" s="6" t="s">
        <v>14</v>
      </c>
      <c r="J25" s="17">
        <v>8841</v>
      </c>
    </row>
    <row r="26" spans="1:10" ht="15.95" customHeight="1" x14ac:dyDescent="0.2">
      <c r="A26" s="66"/>
      <c r="B26" s="67"/>
      <c r="C26" s="68" t="s">
        <v>72</v>
      </c>
      <c r="D26" s="66"/>
      <c r="E26" s="66"/>
      <c r="F26" s="66"/>
      <c r="G26" s="67"/>
      <c r="H26" s="66"/>
      <c r="I26" s="66"/>
      <c r="J26" s="70">
        <f>+SUM(J27:J29)</f>
        <v>55435</v>
      </c>
    </row>
    <row r="27" spans="1:10" ht="22.5" customHeight="1" x14ac:dyDescent="0.2">
      <c r="A27" s="72">
        <v>44</v>
      </c>
      <c r="B27" s="73"/>
      <c r="C27" s="74" t="s">
        <v>73</v>
      </c>
      <c r="D27" s="74" t="s">
        <v>62</v>
      </c>
      <c r="E27" s="72">
        <v>550</v>
      </c>
      <c r="F27" s="74" t="s">
        <v>57</v>
      </c>
      <c r="G27" s="75"/>
      <c r="H27" s="84" t="s">
        <v>14</v>
      </c>
      <c r="I27" s="6" t="s">
        <v>14</v>
      </c>
      <c r="J27" s="8">
        <v>24200</v>
      </c>
    </row>
    <row r="28" spans="1:10" ht="22.5" customHeight="1" x14ac:dyDescent="0.2">
      <c r="A28" s="72">
        <v>46</v>
      </c>
      <c r="B28" s="73"/>
      <c r="C28" s="74" t="s">
        <v>75</v>
      </c>
      <c r="D28" s="74" t="s">
        <v>62</v>
      </c>
      <c r="E28" s="72">
        <v>30</v>
      </c>
      <c r="F28" s="74" t="s">
        <v>57</v>
      </c>
      <c r="G28" s="75"/>
      <c r="H28" s="84" t="s">
        <v>14</v>
      </c>
      <c r="I28" s="6" t="s">
        <v>14</v>
      </c>
      <c r="J28" s="8">
        <v>10711</v>
      </c>
    </row>
    <row r="29" spans="1:10" ht="22.5" customHeight="1" x14ac:dyDescent="0.2">
      <c r="A29" s="72">
        <v>48</v>
      </c>
      <c r="B29" s="73"/>
      <c r="C29" s="74" t="s">
        <v>77</v>
      </c>
      <c r="D29" s="74" t="s">
        <v>62</v>
      </c>
      <c r="E29" s="72">
        <v>30</v>
      </c>
      <c r="F29" s="74" t="s">
        <v>57</v>
      </c>
      <c r="G29" s="75"/>
      <c r="H29" s="84" t="s">
        <v>14</v>
      </c>
      <c r="I29" s="6" t="s">
        <v>14</v>
      </c>
      <c r="J29" s="8">
        <v>20524</v>
      </c>
    </row>
    <row r="30" spans="1:10" ht="15" customHeight="1" x14ac:dyDescent="0.2">
      <c r="A30" s="66"/>
      <c r="B30" s="67"/>
      <c r="C30" s="68" t="s">
        <v>79</v>
      </c>
      <c r="D30" s="66"/>
      <c r="E30" s="66"/>
      <c r="F30" s="66"/>
      <c r="G30" s="67"/>
      <c r="H30" s="66"/>
      <c r="I30" s="66"/>
      <c r="J30" s="70">
        <f>+J31</f>
        <v>49704</v>
      </c>
    </row>
    <row r="31" spans="1:10" ht="45" customHeight="1" x14ac:dyDescent="0.2">
      <c r="A31" s="72">
        <v>50</v>
      </c>
      <c r="B31" s="73"/>
      <c r="C31" s="81" t="s">
        <v>80</v>
      </c>
      <c r="D31" s="74" t="s">
        <v>81</v>
      </c>
      <c r="E31" s="72">
        <v>300</v>
      </c>
      <c r="F31" s="74" t="s">
        <v>57</v>
      </c>
      <c r="G31" s="75"/>
      <c r="H31" s="84" t="s">
        <v>14</v>
      </c>
      <c r="I31" s="6" t="s">
        <v>14</v>
      </c>
      <c r="J31" s="8">
        <v>49704</v>
      </c>
    </row>
    <row r="32" spans="1:10" ht="15" customHeight="1" x14ac:dyDescent="0.2">
      <c r="A32" s="66"/>
      <c r="B32" s="67"/>
      <c r="C32" s="68" t="s">
        <v>82</v>
      </c>
      <c r="D32" s="66"/>
      <c r="E32" s="66"/>
      <c r="F32" s="66"/>
      <c r="G32" s="67"/>
      <c r="H32" s="66"/>
      <c r="I32" s="66"/>
      <c r="J32" s="70">
        <f>+SUM(J33:J36)</f>
        <v>795266</v>
      </c>
    </row>
    <row r="33" spans="1:10" ht="45" customHeight="1" x14ac:dyDescent="0.2">
      <c r="A33" s="72">
        <v>51</v>
      </c>
      <c r="B33" s="73"/>
      <c r="C33" s="81" t="s">
        <v>83</v>
      </c>
      <c r="D33" s="74" t="s">
        <v>50</v>
      </c>
      <c r="E33" s="72">
        <v>1</v>
      </c>
      <c r="F33" s="74" t="s">
        <v>12</v>
      </c>
      <c r="G33" s="75"/>
      <c r="H33" s="84" t="s">
        <v>14</v>
      </c>
      <c r="I33" s="6" t="s">
        <v>14</v>
      </c>
      <c r="J33" s="8">
        <v>70414</v>
      </c>
    </row>
    <row r="34" spans="1:10" ht="45" customHeight="1" x14ac:dyDescent="0.2">
      <c r="A34" s="72">
        <v>56</v>
      </c>
      <c r="B34" s="73"/>
      <c r="C34" s="81" t="s">
        <v>85</v>
      </c>
      <c r="D34" s="74" t="s">
        <v>50</v>
      </c>
      <c r="E34" s="72">
        <v>2</v>
      </c>
      <c r="F34" s="74" t="s">
        <v>12</v>
      </c>
      <c r="G34" s="75"/>
      <c r="H34" s="84" t="s">
        <v>14</v>
      </c>
      <c r="I34" s="6" t="s">
        <v>14</v>
      </c>
      <c r="J34" s="61">
        <v>153846</v>
      </c>
    </row>
    <row r="35" spans="1:10" ht="45" customHeight="1" x14ac:dyDescent="0.2">
      <c r="A35" s="72">
        <v>58</v>
      </c>
      <c r="B35" s="73"/>
      <c r="C35" s="81" t="s">
        <v>86</v>
      </c>
      <c r="D35" s="74" t="s">
        <v>50</v>
      </c>
      <c r="E35" s="72">
        <v>3</v>
      </c>
      <c r="F35" s="74" t="s">
        <v>12</v>
      </c>
      <c r="G35" s="75"/>
      <c r="H35" s="84" t="s">
        <v>14</v>
      </c>
      <c r="I35" s="6" t="s">
        <v>14</v>
      </c>
      <c r="J35" s="61">
        <v>239645</v>
      </c>
    </row>
    <row r="36" spans="1:10" ht="45" customHeight="1" x14ac:dyDescent="0.2">
      <c r="A36" s="72">
        <v>67</v>
      </c>
      <c r="B36" s="73"/>
      <c r="C36" s="81" t="s">
        <v>87</v>
      </c>
      <c r="D36" s="74" t="s">
        <v>50</v>
      </c>
      <c r="E36" s="72">
        <v>2</v>
      </c>
      <c r="F36" s="74" t="s">
        <v>12</v>
      </c>
      <c r="G36" s="75"/>
      <c r="H36" s="81" t="s">
        <v>88</v>
      </c>
      <c r="I36" s="6" t="s">
        <v>14</v>
      </c>
      <c r="J36" s="117">
        <v>331361</v>
      </c>
    </row>
    <row r="37" spans="1:10" ht="15.95" customHeight="1" x14ac:dyDescent="0.2">
      <c r="A37" s="66"/>
      <c r="B37" s="67"/>
      <c r="C37" s="68" t="s">
        <v>92</v>
      </c>
      <c r="D37" s="66"/>
      <c r="E37" s="66"/>
      <c r="F37" s="66"/>
      <c r="G37" s="67"/>
      <c r="H37" s="66"/>
      <c r="I37" s="66"/>
      <c r="J37" s="67">
        <f>SUM(J38:J45)</f>
        <v>84496</v>
      </c>
    </row>
    <row r="38" spans="1:10" ht="44.1" customHeight="1" x14ac:dyDescent="0.2">
      <c r="A38" s="81"/>
      <c r="B38" s="82"/>
      <c r="C38" s="83" t="s">
        <v>93</v>
      </c>
      <c r="D38" s="83" t="s">
        <v>94</v>
      </c>
      <c r="E38" s="81"/>
      <c r="F38" s="81"/>
      <c r="G38" s="82"/>
      <c r="H38" s="81"/>
      <c r="I38" s="81"/>
      <c r="J38" s="82"/>
    </row>
    <row r="39" spans="1:10" ht="138.94999999999999" customHeight="1" x14ac:dyDescent="0.2">
      <c r="A39" s="89">
        <v>76</v>
      </c>
      <c r="B39" s="90"/>
      <c r="C39" s="81" t="s">
        <v>95</v>
      </c>
      <c r="D39" s="91" t="s">
        <v>96</v>
      </c>
      <c r="E39" s="89">
        <v>2</v>
      </c>
      <c r="F39" s="91" t="s">
        <v>12</v>
      </c>
      <c r="G39" s="92"/>
      <c r="H39" s="93" t="s">
        <v>14</v>
      </c>
      <c r="I39" s="12" t="s">
        <v>14</v>
      </c>
      <c r="J39" s="18">
        <v>33136</v>
      </c>
    </row>
    <row r="40" spans="1:10" ht="37.5" customHeight="1" x14ac:dyDescent="0.2">
      <c r="A40" s="72">
        <v>77</v>
      </c>
      <c r="B40" s="73"/>
      <c r="C40" s="91" t="s">
        <v>97</v>
      </c>
      <c r="D40" s="74" t="s">
        <v>98</v>
      </c>
      <c r="E40" s="72">
        <v>2</v>
      </c>
      <c r="F40" s="74" t="s">
        <v>12</v>
      </c>
      <c r="G40" s="75"/>
      <c r="H40" s="84" t="s">
        <v>14</v>
      </c>
      <c r="I40" s="6" t="s">
        <v>14</v>
      </c>
      <c r="J40" s="8">
        <v>4260</v>
      </c>
    </row>
    <row r="41" spans="1:10" ht="30" customHeight="1" x14ac:dyDescent="0.2">
      <c r="A41" s="72">
        <v>78</v>
      </c>
      <c r="B41" s="73"/>
      <c r="C41" s="74" t="s">
        <v>99</v>
      </c>
      <c r="D41" s="74" t="s">
        <v>100</v>
      </c>
      <c r="E41" s="72">
        <v>2</v>
      </c>
      <c r="F41" s="74" t="s">
        <v>12</v>
      </c>
      <c r="G41" s="75"/>
      <c r="H41" s="84" t="s">
        <v>14</v>
      </c>
      <c r="I41" s="6" t="s">
        <v>14</v>
      </c>
      <c r="J41" s="8">
        <v>6627</v>
      </c>
    </row>
    <row r="42" spans="1:10" ht="45.75" customHeight="1" x14ac:dyDescent="0.2">
      <c r="A42" s="89">
        <v>79</v>
      </c>
      <c r="B42" s="90"/>
      <c r="C42" s="81" t="s">
        <v>101</v>
      </c>
      <c r="D42" s="74" t="s">
        <v>102</v>
      </c>
      <c r="E42" s="89">
        <v>1</v>
      </c>
      <c r="F42" s="91" t="s">
        <v>12</v>
      </c>
      <c r="G42" s="92"/>
      <c r="H42" s="93" t="s">
        <v>14</v>
      </c>
      <c r="I42" s="12" t="s">
        <v>14</v>
      </c>
      <c r="J42" s="18">
        <v>3550</v>
      </c>
    </row>
    <row r="43" spans="1:10" ht="219" customHeight="1" x14ac:dyDescent="0.2">
      <c r="A43" s="89">
        <v>80</v>
      </c>
      <c r="B43" s="90"/>
      <c r="C43" s="81" t="s">
        <v>103</v>
      </c>
      <c r="D43" s="91" t="s">
        <v>104</v>
      </c>
      <c r="E43" s="89">
        <v>1</v>
      </c>
      <c r="F43" s="91" t="s">
        <v>12</v>
      </c>
      <c r="G43" s="92"/>
      <c r="H43" s="93" t="s">
        <v>14</v>
      </c>
      <c r="I43" s="12" t="s">
        <v>14</v>
      </c>
      <c r="J43" s="18">
        <v>15621</v>
      </c>
    </row>
    <row r="44" spans="1:10" ht="22.5" customHeight="1" x14ac:dyDescent="0.2">
      <c r="A44" s="72">
        <v>81</v>
      </c>
      <c r="B44" s="73"/>
      <c r="C44" s="74" t="s">
        <v>105</v>
      </c>
      <c r="D44" s="74" t="s">
        <v>106</v>
      </c>
      <c r="E44" s="72">
        <v>1</v>
      </c>
      <c r="F44" s="74" t="s">
        <v>12</v>
      </c>
      <c r="G44" s="75"/>
      <c r="H44" s="84" t="s">
        <v>14</v>
      </c>
      <c r="I44" s="6" t="s">
        <v>14</v>
      </c>
      <c r="J44" s="8">
        <v>15385</v>
      </c>
    </row>
    <row r="45" spans="1:10" ht="22.5" customHeight="1" x14ac:dyDescent="0.2">
      <c r="A45" s="72">
        <v>86</v>
      </c>
      <c r="B45" s="73"/>
      <c r="C45" s="74" t="s">
        <v>108</v>
      </c>
      <c r="D45" s="74" t="s">
        <v>62</v>
      </c>
      <c r="E45" s="72">
        <v>1</v>
      </c>
      <c r="F45" s="74" t="s">
        <v>109</v>
      </c>
      <c r="G45" s="75"/>
      <c r="H45" s="84" t="s">
        <v>14</v>
      </c>
      <c r="I45" s="6" t="s">
        <v>14</v>
      </c>
      <c r="J45" s="8">
        <v>5917</v>
      </c>
    </row>
    <row r="46" spans="1:10" ht="15" customHeight="1" x14ac:dyDescent="0.2">
      <c r="A46" s="66"/>
      <c r="B46" s="67"/>
      <c r="C46" s="68" t="s">
        <v>110</v>
      </c>
      <c r="D46" s="66"/>
      <c r="E46" s="66"/>
      <c r="F46" s="66"/>
      <c r="G46" s="67"/>
      <c r="H46" s="66"/>
      <c r="I46" s="66"/>
      <c r="J46" s="67" t="str">
        <f>+J47</f>
        <v>1,73,149</v>
      </c>
    </row>
    <row r="47" spans="1:10" ht="45" customHeight="1" x14ac:dyDescent="0.2">
      <c r="A47" s="72">
        <v>87</v>
      </c>
      <c r="B47" s="73"/>
      <c r="C47" s="81" t="s">
        <v>111</v>
      </c>
      <c r="D47" s="74" t="s">
        <v>50</v>
      </c>
      <c r="E47" s="72">
        <v>470</v>
      </c>
      <c r="F47" s="74" t="s">
        <v>57</v>
      </c>
      <c r="G47" s="75"/>
      <c r="H47" s="84" t="s">
        <v>14</v>
      </c>
      <c r="I47" s="6" t="s">
        <v>14</v>
      </c>
      <c r="J47" s="9" t="s">
        <v>112</v>
      </c>
    </row>
    <row r="48" spans="1:10" ht="15" customHeight="1" x14ac:dyDescent="0.2">
      <c r="A48" s="66"/>
      <c r="B48" s="67"/>
      <c r="C48" s="68" t="s">
        <v>117</v>
      </c>
      <c r="D48" s="66"/>
      <c r="E48" s="66"/>
      <c r="F48" s="66"/>
      <c r="G48" s="67"/>
      <c r="H48" s="66"/>
      <c r="I48" s="66"/>
      <c r="J48" s="70">
        <f>+SUM(J49:J51)</f>
        <v>86627</v>
      </c>
    </row>
    <row r="49" spans="1:10" ht="22.5" customHeight="1" x14ac:dyDescent="0.2">
      <c r="A49" s="72">
        <v>100</v>
      </c>
      <c r="B49" s="73"/>
      <c r="C49" s="74" t="s">
        <v>118</v>
      </c>
      <c r="D49" s="74" t="s">
        <v>50</v>
      </c>
      <c r="E49" s="72">
        <v>2</v>
      </c>
      <c r="F49" s="74" t="s">
        <v>12</v>
      </c>
      <c r="G49" s="75"/>
      <c r="H49" s="84" t="s">
        <v>14</v>
      </c>
      <c r="I49" s="6" t="s">
        <v>14</v>
      </c>
      <c r="J49" s="8">
        <v>62959</v>
      </c>
    </row>
    <row r="50" spans="1:10" ht="22.5" customHeight="1" x14ac:dyDescent="0.2">
      <c r="A50" s="72">
        <v>101</v>
      </c>
      <c r="B50" s="73"/>
      <c r="C50" s="74" t="s">
        <v>119</v>
      </c>
      <c r="D50" s="74" t="s">
        <v>50</v>
      </c>
      <c r="E50" s="72">
        <v>2</v>
      </c>
      <c r="F50" s="74" t="s">
        <v>12</v>
      </c>
      <c r="G50" s="75"/>
      <c r="H50" s="84" t="s">
        <v>14</v>
      </c>
      <c r="I50" s="6" t="s">
        <v>14</v>
      </c>
      <c r="J50" s="8">
        <v>11834</v>
      </c>
    </row>
    <row r="51" spans="1:10" ht="22.5" customHeight="1" x14ac:dyDescent="0.2">
      <c r="A51" s="72">
        <v>102</v>
      </c>
      <c r="B51" s="73"/>
      <c r="C51" s="74" t="s">
        <v>120</v>
      </c>
      <c r="D51" s="74" t="s">
        <v>50</v>
      </c>
      <c r="E51" s="72">
        <v>2</v>
      </c>
      <c r="F51" s="74" t="s">
        <v>12</v>
      </c>
      <c r="G51" s="75"/>
      <c r="H51" s="84" t="s">
        <v>14</v>
      </c>
      <c r="I51" s="6" t="s">
        <v>14</v>
      </c>
      <c r="J51" s="8">
        <v>11834</v>
      </c>
    </row>
    <row r="52" spans="1:10" ht="15.95" customHeight="1" x14ac:dyDescent="0.2">
      <c r="A52" s="66"/>
      <c r="B52" s="67"/>
      <c r="C52" s="68" t="s">
        <v>121</v>
      </c>
      <c r="D52" s="66"/>
      <c r="E52" s="66"/>
      <c r="F52" s="66"/>
      <c r="G52" s="67"/>
      <c r="H52" s="66"/>
      <c r="I52" s="66"/>
      <c r="J52" s="70">
        <f>+SUM(J53:J61)</f>
        <v>384580</v>
      </c>
    </row>
    <row r="53" spans="1:10" ht="45.95" customHeight="1" x14ac:dyDescent="0.2">
      <c r="A53" s="72">
        <v>103</v>
      </c>
      <c r="B53" s="73"/>
      <c r="C53" s="81" t="s">
        <v>122</v>
      </c>
      <c r="D53" s="74" t="s">
        <v>50</v>
      </c>
      <c r="E53" s="94">
        <v>34</v>
      </c>
      <c r="F53" s="74" t="s">
        <v>12</v>
      </c>
      <c r="G53" s="75"/>
      <c r="H53" s="93" t="s">
        <v>14</v>
      </c>
      <c r="I53" s="12" t="s">
        <v>14</v>
      </c>
      <c r="J53" s="8">
        <v>64379</v>
      </c>
    </row>
    <row r="54" spans="1:10" ht="22.5" customHeight="1" x14ac:dyDescent="0.2">
      <c r="A54" s="72">
        <v>104</v>
      </c>
      <c r="B54" s="73"/>
      <c r="C54" s="74" t="s">
        <v>123</v>
      </c>
      <c r="D54" s="74" t="s">
        <v>50</v>
      </c>
      <c r="E54" s="94">
        <v>34</v>
      </c>
      <c r="F54" s="74" t="s">
        <v>124</v>
      </c>
      <c r="G54" s="75"/>
      <c r="H54" s="84" t="s">
        <v>14</v>
      </c>
      <c r="I54" s="6" t="s">
        <v>14</v>
      </c>
      <c r="J54" s="8">
        <v>20118</v>
      </c>
    </row>
    <row r="55" spans="1:10" ht="22.5" customHeight="1" x14ac:dyDescent="0.2">
      <c r="A55" s="72">
        <v>105</v>
      </c>
      <c r="B55" s="73"/>
      <c r="C55" s="74" t="s">
        <v>125</v>
      </c>
      <c r="D55" s="74" t="s">
        <v>50</v>
      </c>
      <c r="E55" s="94">
        <v>34</v>
      </c>
      <c r="F55" s="74" t="s">
        <v>124</v>
      </c>
      <c r="G55" s="75"/>
      <c r="H55" s="84" t="s">
        <v>14</v>
      </c>
      <c r="I55" s="6" t="s">
        <v>14</v>
      </c>
      <c r="J55" s="8">
        <v>20118</v>
      </c>
    </row>
    <row r="56" spans="1:10" ht="22.5" customHeight="1" x14ac:dyDescent="0.2">
      <c r="A56" s="72">
        <v>106</v>
      </c>
      <c r="B56" s="73"/>
      <c r="C56" s="74" t="s">
        <v>126</v>
      </c>
      <c r="D56" s="74" t="s">
        <v>50</v>
      </c>
      <c r="E56" s="94">
        <v>1700</v>
      </c>
      <c r="F56" s="74" t="s">
        <v>57</v>
      </c>
      <c r="G56" s="75"/>
      <c r="H56" s="84" t="s">
        <v>14</v>
      </c>
      <c r="I56" s="6" t="s">
        <v>14</v>
      </c>
      <c r="J56" s="61">
        <v>110651</v>
      </c>
    </row>
    <row r="57" spans="1:10" ht="22.5" customHeight="1" x14ac:dyDescent="0.2">
      <c r="A57" s="72">
        <v>107</v>
      </c>
      <c r="B57" s="73"/>
      <c r="C57" s="74" t="s">
        <v>127</v>
      </c>
      <c r="D57" s="74" t="s">
        <v>50</v>
      </c>
      <c r="E57" s="94">
        <v>1550</v>
      </c>
      <c r="F57" s="74" t="s">
        <v>57</v>
      </c>
      <c r="G57" s="75"/>
      <c r="H57" s="84" t="s">
        <v>14</v>
      </c>
      <c r="I57" s="6" t="s">
        <v>14</v>
      </c>
      <c r="J57" s="61">
        <v>150414</v>
      </c>
    </row>
    <row r="58" spans="1:10" ht="22.5" customHeight="1" x14ac:dyDescent="0.2">
      <c r="A58" s="72">
        <v>108</v>
      </c>
      <c r="B58" s="73"/>
      <c r="C58" s="74" t="s">
        <v>128</v>
      </c>
      <c r="D58" s="74" t="s">
        <v>50</v>
      </c>
      <c r="E58" s="76"/>
      <c r="F58" s="74" t="s">
        <v>57</v>
      </c>
      <c r="G58" s="75"/>
      <c r="H58" s="84" t="s">
        <v>14</v>
      </c>
      <c r="I58" s="6" t="s">
        <v>14</v>
      </c>
      <c r="J58" s="7" t="s">
        <v>21</v>
      </c>
    </row>
    <row r="59" spans="1:10" ht="22.5" customHeight="1" x14ac:dyDescent="0.2">
      <c r="A59" s="72">
        <v>109</v>
      </c>
      <c r="B59" s="73"/>
      <c r="C59" s="74" t="s">
        <v>129</v>
      </c>
      <c r="D59" s="74" t="s">
        <v>50</v>
      </c>
      <c r="E59" s="76"/>
      <c r="F59" s="74" t="s">
        <v>57</v>
      </c>
      <c r="G59" s="75"/>
      <c r="H59" s="84" t="s">
        <v>14</v>
      </c>
      <c r="I59" s="6" t="s">
        <v>14</v>
      </c>
      <c r="J59" s="7" t="s">
        <v>21</v>
      </c>
    </row>
    <row r="60" spans="1:10" ht="22.5" customHeight="1" x14ac:dyDescent="0.2">
      <c r="A60" s="72">
        <v>110</v>
      </c>
      <c r="B60" s="73"/>
      <c r="C60" s="74" t="s">
        <v>130</v>
      </c>
      <c r="D60" s="74" t="s">
        <v>50</v>
      </c>
      <c r="E60" s="72">
        <v>750</v>
      </c>
      <c r="F60" s="74" t="s">
        <v>12</v>
      </c>
      <c r="G60" s="75"/>
      <c r="H60" s="84" t="s">
        <v>14</v>
      </c>
      <c r="I60" s="6" t="s">
        <v>14</v>
      </c>
      <c r="J60" s="8">
        <v>9000</v>
      </c>
    </row>
    <row r="61" spans="1:10" ht="22.5" customHeight="1" x14ac:dyDescent="0.2">
      <c r="A61" s="72">
        <v>111</v>
      </c>
      <c r="B61" s="73"/>
      <c r="C61" s="74" t="s">
        <v>131</v>
      </c>
      <c r="D61" s="74" t="s">
        <v>50</v>
      </c>
      <c r="E61" s="72">
        <v>1100</v>
      </c>
      <c r="F61" s="74" t="s">
        <v>12</v>
      </c>
      <c r="G61" s="75"/>
      <c r="H61" s="84" t="s">
        <v>14</v>
      </c>
      <c r="I61" s="6" t="s">
        <v>14</v>
      </c>
      <c r="J61" s="8">
        <v>9900</v>
      </c>
    </row>
    <row r="62" spans="1:10" ht="22.5" customHeight="1" x14ac:dyDescent="0.2">
      <c r="A62" s="79"/>
      <c r="B62" s="80"/>
      <c r="C62" s="78" t="s">
        <v>132</v>
      </c>
      <c r="D62" s="79"/>
      <c r="E62" s="79"/>
      <c r="F62" s="79"/>
      <c r="G62" s="80"/>
      <c r="H62" s="79"/>
      <c r="I62" s="79"/>
      <c r="J62" s="80"/>
    </row>
    <row r="63" spans="1:10" ht="15" customHeight="1" x14ac:dyDescent="0.2">
      <c r="A63" s="66"/>
      <c r="B63" s="67"/>
      <c r="C63" s="68" t="s">
        <v>133</v>
      </c>
      <c r="D63" s="66"/>
      <c r="E63" s="66"/>
      <c r="F63" s="66"/>
      <c r="G63" s="67"/>
      <c r="H63" s="66"/>
      <c r="I63" s="66"/>
      <c r="J63" s="67">
        <f>+SUM(J64:J71)</f>
        <v>31004</v>
      </c>
    </row>
    <row r="64" spans="1:10" ht="45" customHeight="1" x14ac:dyDescent="0.2">
      <c r="A64" s="72">
        <v>112</v>
      </c>
      <c r="B64" s="73"/>
      <c r="C64" s="81" t="s">
        <v>134</v>
      </c>
      <c r="D64" s="74" t="s">
        <v>135</v>
      </c>
      <c r="E64" s="72">
        <v>0</v>
      </c>
      <c r="F64" s="74" t="s">
        <v>12</v>
      </c>
      <c r="G64" s="75"/>
      <c r="H64" s="84" t="s">
        <v>14</v>
      </c>
      <c r="I64" s="6" t="s">
        <v>14</v>
      </c>
      <c r="J64" s="7" t="s">
        <v>21</v>
      </c>
    </row>
    <row r="65" spans="1:10" ht="45" customHeight="1" x14ac:dyDescent="0.2">
      <c r="A65" s="72">
        <v>113</v>
      </c>
      <c r="B65" s="73"/>
      <c r="C65" s="81" t="s">
        <v>136</v>
      </c>
      <c r="D65" s="74" t="s">
        <v>135</v>
      </c>
      <c r="E65" s="72">
        <v>0</v>
      </c>
      <c r="F65" s="74" t="s">
        <v>12</v>
      </c>
      <c r="G65" s="75"/>
      <c r="H65" s="84" t="s">
        <v>14</v>
      </c>
      <c r="I65" s="6" t="s">
        <v>14</v>
      </c>
      <c r="J65" s="7" t="s">
        <v>21</v>
      </c>
    </row>
    <row r="66" spans="1:10" ht="45" customHeight="1" x14ac:dyDescent="0.2">
      <c r="A66" s="72">
        <v>114</v>
      </c>
      <c r="B66" s="73"/>
      <c r="C66" s="81" t="s">
        <v>137</v>
      </c>
      <c r="D66" s="74" t="s">
        <v>135</v>
      </c>
      <c r="E66" s="72">
        <v>4</v>
      </c>
      <c r="F66" s="74" t="s">
        <v>12</v>
      </c>
      <c r="G66" s="75"/>
      <c r="H66" s="84" t="s">
        <v>14</v>
      </c>
      <c r="I66" s="6" t="s">
        <v>14</v>
      </c>
      <c r="J66" s="8">
        <v>1981</v>
      </c>
    </row>
    <row r="67" spans="1:10" ht="45" customHeight="1" x14ac:dyDescent="0.2">
      <c r="A67" s="72">
        <v>115</v>
      </c>
      <c r="B67" s="73"/>
      <c r="C67" s="81" t="s">
        <v>138</v>
      </c>
      <c r="D67" s="74" t="s">
        <v>135</v>
      </c>
      <c r="E67" s="72">
        <v>10</v>
      </c>
      <c r="F67" s="74" t="s">
        <v>12</v>
      </c>
      <c r="G67" s="75"/>
      <c r="H67" s="84" t="s">
        <v>14</v>
      </c>
      <c r="I67" s="6" t="s">
        <v>14</v>
      </c>
      <c r="J67" s="8">
        <v>7278</v>
      </c>
    </row>
    <row r="68" spans="1:10" ht="45" customHeight="1" x14ac:dyDescent="0.2">
      <c r="A68" s="72">
        <v>116</v>
      </c>
      <c r="B68" s="73"/>
      <c r="C68" s="81" t="s">
        <v>139</v>
      </c>
      <c r="D68" s="74" t="s">
        <v>135</v>
      </c>
      <c r="E68" s="72">
        <v>4</v>
      </c>
      <c r="F68" s="74" t="s">
        <v>12</v>
      </c>
      <c r="G68" s="75"/>
      <c r="H68" s="84" t="s">
        <v>14</v>
      </c>
      <c r="I68" s="6" t="s">
        <v>14</v>
      </c>
      <c r="J68" s="8">
        <v>3518</v>
      </c>
    </row>
    <row r="69" spans="1:10" ht="45" customHeight="1" x14ac:dyDescent="0.2">
      <c r="A69" s="72">
        <v>117</v>
      </c>
      <c r="B69" s="73"/>
      <c r="C69" s="81" t="s">
        <v>140</v>
      </c>
      <c r="D69" s="74" t="s">
        <v>135</v>
      </c>
      <c r="E69" s="72">
        <v>4</v>
      </c>
      <c r="F69" s="74" t="s">
        <v>12</v>
      </c>
      <c r="G69" s="75"/>
      <c r="H69" s="84" t="s">
        <v>14</v>
      </c>
      <c r="I69" s="6" t="s">
        <v>14</v>
      </c>
      <c r="J69" s="8">
        <v>4214</v>
      </c>
    </row>
    <row r="70" spans="1:10" ht="45" customHeight="1" x14ac:dyDescent="0.2">
      <c r="A70" s="72">
        <v>118</v>
      </c>
      <c r="B70" s="73"/>
      <c r="C70" s="81" t="s">
        <v>141</v>
      </c>
      <c r="D70" s="74" t="s">
        <v>135</v>
      </c>
      <c r="E70" s="72">
        <v>8</v>
      </c>
      <c r="F70" s="74" t="s">
        <v>12</v>
      </c>
      <c r="G70" s="75"/>
      <c r="H70" s="84" t="s">
        <v>14</v>
      </c>
      <c r="I70" s="6" t="s">
        <v>14</v>
      </c>
      <c r="J70" s="8">
        <v>8428</v>
      </c>
    </row>
    <row r="71" spans="1:10" ht="45" customHeight="1" x14ac:dyDescent="0.2">
      <c r="A71" s="72">
        <v>120</v>
      </c>
      <c r="B71" s="73"/>
      <c r="C71" s="81" t="s">
        <v>142</v>
      </c>
      <c r="D71" s="74" t="s">
        <v>135</v>
      </c>
      <c r="E71" s="72">
        <v>4</v>
      </c>
      <c r="F71" s="74" t="s">
        <v>12</v>
      </c>
      <c r="G71" s="75"/>
      <c r="H71" s="84" t="s">
        <v>14</v>
      </c>
      <c r="I71" s="6" t="s">
        <v>14</v>
      </c>
      <c r="J71" s="8">
        <v>5585</v>
      </c>
    </row>
    <row r="72" spans="1:10" ht="15" customHeight="1" x14ac:dyDescent="0.2">
      <c r="A72" s="66"/>
      <c r="B72" s="67"/>
      <c r="C72" s="68" t="s">
        <v>143</v>
      </c>
      <c r="D72" s="66"/>
      <c r="E72" s="66"/>
      <c r="F72" s="66"/>
      <c r="G72" s="67"/>
      <c r="H72" s="66"/>
      <c r="I72" s="66"/>
      <c r="J72" s="70">
        <f>+SUM(J73:J86)</f>
        <v>49209</v>
      </c>
    </row>
    <row r="73" spans="1:10" ht="30" customHeight="1" x14ac:dyDescent="0.2">
      <c r="A73" s="72">
        <v>125</v>
      </c>
      <c r="B73" s="73"/>
      <c r="C73" s="74" t="s">
        <v>144</v>
      </c>
      <c r="D73" s="74" t="s">
        <v>135</v>
      </c>
      <c r="E73" s="72">
        <v>2890</v>
      </c>
      <c r="F73" s="74" t="s">
        <v>12</v>
      </c>
      <c r="G73" s="75"/>
      <c r="H73" s="84" t="s">
        <v>14</v>
      </c>
      <c r="I73" s="6" t="s">
        <v>14</v>
      </c>
      <c r="J73" s="8">
        <v>15562</v>
      </c>
    </row>
    <row r="74" spans="1:10" ht="29.45" customHeight="1" x14ac:dyDescent="0.2">
      <c r="A74" s="72">
        <v>127</v>
      </c>
      <c r="B74" s="73"/>
      <c r="C74" s="74" t="s">
        <v>145</v>
      </c>
      <c r="D74" s="74" t="s">
        <v>135</v>
      </c>
      <c r="E74" s="72">
        <v>30</v>
      </c>
      <c r="F74" s="74" t="s">
        <v>12</v>
      </c>
      <c r="G74" s="75"/>
      <c r="H74" s="84" t="s">
        <v>14</v>
      </c>
      <c r="I74" s="6" t="s">
        <v>14</v>
      </c>
      <c r="J74" s="13">
        <v>791</v>
      </c>
    </row>
    <row r="75" spans="1:10" ht="30" customHeight="1" x14ac:dyDescent="0.2">
      <c r="A75" s="72">
        <v>128</v>
      </c>
      <c r="B75" s="73"/>
      <c r="C75" s="74" t="s">
        <v>146</v>
      </c>
      <c r="D75" s="74" t="s">
        <v>135</v>
      </c>
      <c r="E75" s="72">
        <v>10</v>
      </c>
      <c r="F75" s="74" t="s">
        <v>12</v>
      </c>
      <c r="G75" s="75"/>
      <c r="H75" s="84" t="s">
        <v>14</v>
      </c>
      <c r="I75" s="6" t="s">
        <v>14</v>
      </c>
      <c r="J75" s="13">
        <v>340</v>
      </c>
    </row>
    <row r="76" spans="1:10" ht="30" customHeight="1" x14ac:dyDescent="0.2">
      <c r="A76" s="72">
        <v>130</v>
      </c>
      <c r="B76" s="73"/>
      <c r="C76" s="74" t="s">
        <v>148</v>
      </c>
      <c r="D76" s="74" t="s">
        <v>135</v>
      </c>
      <c r="E76" s="72">
        <v>16</v>
      </c>
      <c r="F76" s="74" t="s">
        <v>12</v>
      </c>
      <c r="G76" s="75"/>
      <c r="H76" s="84" t="s">
        <v>14</v>
      </c>
      <c r="I76" s="6" t="s">
        <v>14</v>
      </c>
      <c r="J76" s="13">
        <v>507</v>
      </c>
    </row>
    <row r="77" spans="1:10" ht="30" customHeight="1" x14ac:dyDescent="0.2">
      <c r="A77" s="72">
        <v>131</v>
      </c>
      <c r="B77" s="73"/>
      <c r="C77" s="74" t="s">
        <v>149</v>
      </c>
      <c r="D77" s="74" t="s">
        <v>135</v>
      </c>
      <c r="E77" s="72">
        <v>40</v>
      </c>
      <c r="F77" s="74" t="s">
        <v>12</v>
      </c>
      <c r="G77" s="75"/>
      <c r="H77" s="84" t="s">
        <v>14</v>
      </c>
      <c r="I77" s="6" t="s">
        <v>14</v>
      </c>
      <c r="J77" s="8">
        <v>1909</v>
      </c>
    </row>
    <row r="78" spans="1:10" ht="29.1" customHeight="1" x14ac:dyDescent="0.2">
      <c r="A78" s="72">
        <v>132</v>
      </c>
      <c r="B78" s="73"/>
      <c r="C78" s="74" t="s">
        <v>150</v>
      </c>
      <c r="D78" s="74" t="s">
        <v>135</v>
      </c>
      <c r="E78" s="72">
        <v>16</v>
      </c>
      <c r="F78" s="74" t="s">
        <v>12</v>
      </c>
      <c r="G78" s="75"/>
      <c r="H78" s="84" t="s">
        <v>14</v>
      </c>
      <c r="I78" s="6" t="s">
        <v>14</v>
      </c>
      <c r="J78" s="13">
        <v>299</v>
      </c>
    </row>
    <row r="79" spans="1:10" ht="30" customHeight="1" x14ac:dyDescent="0.2">
      <c r="A79" s="72">
        <v>133</v>
      </c>
      <c r="B79" s="73"/>
      <c r="C79" s="74" t="s">
        <v>151</v>
      </c>
      <c r="D79" s="74" t="s">
        <v>135</v>
      </c>
      <c r="E79" s="72">
        <v>16</v>
      </c>
      <c r="F79" s="74" t="s">
        <v>12</v>
      </c>
      <c r="G79" s="75"/>
      <c r="H79" s="84" t="s">
        <v>14</v>
      </c>
      <c r="I79" s="6" t="s">
        <v>14</v>
      </c>
      <c r="J79" s="8">
        <v>1493</v>
      </c>
    </row>
    <row r="80" spans="1:10" ht="45" customHeight="1" x14ac:dyDescent="0.2">
      <c r="A80" s="72">
        <v>134</v>
      </c>
      <c r="B80" s="73"/>
      <c r="C80" s="81" t="s">
        <v>152</v>
      </c>
      <c r="D80" s="74" t="s">
        <v>135</v>
      </c>
      <c r="E80" s="72">
        <v>32</v>
      </c>
      <c r="F80" s="74" t="s">
        <v>12</v>
      </c>
      <c r="G80" s="75"/>
      <c r="H80" s="84" t="s">
        <v>14</v>
      </c>
      <c r="I80" s="6" t="s">
        <v>14</v>
      </c>
      <c r="J80" s="8">
        <v>4343</v>
      </c>
    </row>
    <row r="81" spans="1:10" ht="45" customHeight="1" x14ac:dyDescent="0.2">
      <c r="A81" s="72">
        <v>135</v>
      </c>
      <c r="B81" s="73"/>
      <c r="C81" s="81" t="s">
        <v>152</v>
      </c>
      <c r="D81" s="74" t="s">
        <v>135</v>
      </c>
      <c r="E81" s="72">
        <v>0</v>
      </c>
      <c r="F81" s="74" t="s">
        <v>12</v>
      </c>
      <c r="G81" s="75"/>
      <c r="H81" s="84" t="s">
        <v>14</v>
      </c>
      <c r="I81" s="6" t="s">
        <v>14</v>
      </c>
      <c r="J81" s="7" t="s">
        <v>21</v>
      </c>
    </row>
    <row r="82" spans="1:10" ht="45" customHeight="1" x14ac:dyDescent="0.2">
      <c r="A82" s="72">
        <v>136</v>
      </c>
      <c r="B82" s="73"/>
      <c r="C82" s="81" t="s">
        <v>152</v>
      </c>
      <c r="D82" s="74" t="s">
        <v>135</v>
      </c>
      <c r="E82" s="72">
        <v>16</v>
      </c>
      <c r="F82" s="74" t="s">
        <v>12</v>
      </c>
      <c r="G82" s="75"/>
      <c r="H82" s="84" t="s">
        <v>14</v>
      </c>
      <c r="I82" s="6" t="s">
        <v>14</v>
      </c>
      <c r="J82" s="8">
        <v>3446</v>
      </c>
    </row>
    <row r="83" spans="1:10" ht="45" customHeight="1" x14ac:dyDescent="0.2">
      <c r="A83" s="72">
        <v>137</v>
      </c>
      <c r="B83" s="73"/>
      <c r="C83" s="81" t="s">
        <v>152</v>
      </c>
      <c r="D83" s="74" t="s">
        <v>135</v>
      </c>
      <c r="E83" s="72">
        <v>0</v>
      </c>
      <c r="F83" s="74" t="s">
        <v>12</v>
      </c>
      <c r="G83" s="75"/>
      <c r="H83" s="84" t="s">
        <v>14</v>
      </c>
      <c r="I83" s="6" t="s">
        <v>14</v>
      </c>
      <c r="J83" s="7" t="s">
        <v>21</v>
      </c>
    </row>
    <row r="84" spans="1:10" ht="45" customHeight="1" x14ac:dyDescent="0.2">
      <c r="A84" s="72">
        <v>138</v>
      </c>
      <c r="B84" s="73"/>
      <c r="C84" s="81" t="s">
        <v>152</v>
      </c>
      <c r="D84" s="74" t="s">
        <v>135</v>
      </c>
      <c r="E84" s="72">
        <v>0</v>
      </c>
      <c r="F84" s="74" t="s">
        <v>12</v>
      </c>
      <c r="G84" s="75"/>
      <c r="H84" s="84" t="s">
        <v>14</v>
      </c>
      <c r="I84" s="6" t="s">
        <v>14</v>
      </c>
      <c r="J84" s="7" t="s">
        <v>21</v>
      </c>
    </row>
    <row r="85" spans="1:10" ht="45" customHeight="1" x14ac:dyDescent="0.2">
      <c r="A85" s="72">
        <v>139</v>
      </c>
      <c r="B85" s="73"/>
      <c r="C85" s="81" t="s">
        <v>152</v>
      </c>
      <c r="D85" s="74" t="s">
        <v>135</v>
      </c>
      <c r="E85" s="72">
        <v>0</v>
      </c>
      <c r="F85" s="74" t="s">
        <v>12</v>
      </c>
      <c r="G85" s="75"/>
      <c r="H85" s="84" t="s">
        <v>14</v>
      </c>
      <c r="I85" s="6" t="s">
        <v>14</v>
      </c>
      <c r="J85" s="7" t="s">
        <v>21</v>
      </c>
    </row>
    <row r="86" spans="1:10" ht="29.1" customHeight="1" x14ac:dyDescent="0.2">
      <c r="A86" s="72">
        <v>140</v>
      </c>
      <c r="B86" s="73"/>
      <c r="C86" s="74" t="s">
        <v>153</v>
      </c>
      <c r="D86" s="74" t="s">
        <v>135</v>
      </c>
      <c r="E86" s="72">
        <v>2890</v>
      </c>
      <c r="F86" s="74" t="s">
        <v>12</v>
      </c>
      <c r="G86" s="75"/>
      <c r="H86" s="84" t="s">
        <v>14</v>
      </c>
      <c r="I86" s="6" t="s">
        <v>14</v>
      </c>
      <c r="J86" s="8">
        <v>20519</v>
      </c>
    </row>
    <row r="87" spans="1:10" ht="15.95" customHeight="1" x14ac:dyDescent="0.2">
      <c r="A87" s="66"/>
      <c r="B87" s="67"/>
      <c r="C87" s="68" t="s">
        <v>154</v>
      </c>
      <c r="D87" s="66"/>
      <c r="E87" s="66"/>
      <c r="F87" s="66"/>
      <c r="G87" s="67"/>
      <c r="H87" s="66"/>
      <c r="I87" s="66"/>
      <c r="J87" s="70">
        <f>+SUM(J88:J89)</f>
        <v>29822</v>
      </c>
    </row>
    <row r="88" spans="1:10" ht="45" customHeight="1" x14ac:dyDescent="0.2">
      <c r="A88" s="72">
        <v>141</v>
      </c>
      <c r="B88" s="73"/>
      <c r="C88" s="81" t="s">
        <v>155</v>
      </c>
      <c r="D88" s="74" t="s">
        <v>156</v>
      </c>
      <c r="E88" s="72">
        <v>300</v>
      </c>
      <c r="F88" s="74" t="s">
        <v>12</v>
      </c>
      <c r="G88" s="75"/>
      <c r="H88" s="84" t="s">
        <v>14</v>
      </c>
      <c r="I88" s="6" t="s">
        <v>14</v>
      </c>
      <c r="J88" s="8">
        <v>14911</v>
      </c>
    </row>
    <row r="89" spans="1:10" ht="45" customHeight="1" x14ac:dyDescent="0.2">
      <c r="A89" s="72">
        <v>142</v>
      </c>
      <c r="B89" s="73"/>
      <c r="C89" s="81" t="s">
        <v>157</v>
      </c>
      <c r="D89" s="74" t="s">
        <v>156</v>
      </c>
      <c r="E89" s="72">
        <v>300</v>
      </c>
      <c r="F89" s="74" t="s">
        <v>12</v>
      </c>
      <c r="G89" s="75"/>
      <c r="H89" s="84" t="s">
        <v>14</v>
      </c>
      <c r="I89" s="6" t="s">
        <v>14</v>
      </c>
      <c r="J89" s="8">
        <v>14911</v>
      </c>
    </row>
    <row r="90" spans="1:10" ht="15.95" customHeight="1" x14ac:dyDescent="0.2">
      <c r="A90" s="66"/>
      <c r="B90" s="67"/>
      <c r="C90" s="68" t="s">
        <v>158</v>
      </c>
      <c r="D90" s="66"/>
      <c r="E90" s="66"/>
      <c r="F90" s="66"/>
      <c r="G90" s="67"/>
      <c r="H90" s="66"/>
      <c r="I90" s="66"/>
      <c r="J90" s="67">
        <f>+SUM(J91:J95)</f>
        <v>103574</v>
      </c>
    </row>
    <row r="91" spans="1:10" ht="22.5" customHeight="1" x14ac:dyDescent="0.2">
      <c r="A91" s="72">
        <v>143</v>
      </c>
      <c r="B91" s="73"/>
      <c r="C91" s="74" t="s">
        <v>159</v>
      </c>
      <c r="D91" s="74" t="s">
        <v>107</v>
      </c>
      <c r="E91" s="76"/>
      <c r="F91" s="74" t="s">
        <v>57</v>
      </c>
      <c r="G91" s="75"/>
      <c r="H91" s="84" t="s">
        <v>14</v>
      </c>
      <c r="I91" s="6" t="s">
        <v>14</v>
      </c>
      <c r="J91" s="7" t="s">
        <v>21</v>
      </c>
    </row>
    <row r="92" spans="1:10" ht="22.5" customHeight="1" x14ac:dyDescent="0.2">
      <c r="A92" s="72">
        <v>144</v>
      </c>
      <c r="B92" s="73"/>
      <c r="C92" s="19" t="s">
        <v>160</v>
      </c>
      <c r="D92" s="74" t="s">
        <v>107</v>
      </c>
      <c r="E92" s="76"/>
      <c r="F92" s="74" t="s">
        <v>57</v>
      </c>
      <c r="G92" s="75"/>
      <c r="H92" s="84" t="s">
        <v>14</v>
      </c>
      <c r="I92" s="6" t="s">
        <v>14</v>
      </c>
      <c r="J92" s="7" t="s">
        <v>21</v>
      </c>
    </row>
    <row r="93" spans="1:10" ht="22.5" customHeight="1" x14ac:dyDescent="0.2">
      <c r="A93" s="72">
        <v>145</v>
      </c>
      <c r="B93" s="73"/>
      <c r="C93" s="19" t="s">
        <v>161</v>
      </c>
      <c r="D93" s="74" t="s">
        <v>107</v>
      </c>
      <c r="E93" s="94">
        <v>650</v>
      </c>
      <c r="F93" s="74" t="s">
        <v>57</v>
      </c>
      <c r="G93" s="75"/>
      <c r="H93" s="84" t="s">
        <v>14</v>
      </c>
      <c r="I93" s="6" t="s">
        <v>14</v>
      </c>
      <c r="J93" s="8">
        <v>15385</v>
      </c>
    </row>
    <row r="94" spans="1:10" ht="22.5" customHeight="1" x14ac:dyDescent="0.2">
      <c r="A94" s="72">
        <v>146</v>
      </c>
      <c r="B94" s="73"/>
      <c r="C94" s="19" t="s">
        <v>161</v>
      </c>
      <c r="D94" s="74" t="s">
        <v>107</v>
      </c>
      <c r="E94" s="94">
        <v>1350</v>
      </c>
      <c r="F94" s="74" t="s">
        <v>57</v>
      </c>
      <c r="G94" s="75"/>
      <c r="H94" s="84" t="s">
        <v>14</v>
      </c>
      <c r="I94" s="6" t="s">
        <v>14</v>
      </c>
      <c r="J94" s="8">
        <v>63905</v>
      </c>
    </row>
    <row r="95" spans="1:10" ht="22.5" customHeight="1" x14ac:dyDescent="0.2">
      <c r="A95" s="72">
        <v>147</v>
      </c>
      <c r="B95" s="73"/>
      <c r="C95" s="74" t="s">
        <v>162</v>
      </c>
      <c r="D95" s="74" t="s">
        <v>107</v>
      </c>
      <c r="E95" s="94">
        <v>1710</v>
      </c>
      <c r="F95" s="74" t="s">
        <v>163</v>
      </c>
      <c r="G95" s="75"/>
      <c r="H95" s="84" t="s">
        <v>14</v>
      </c>
      <c r="I95" s="6" t="s">
        <v>14</v>
      </c>
      <c r="J95" s="8">
        <v>24284</v>
      </c>
    </row>
    <row r="96" spans="1:10" ht="15.95" customHeight="1" x14ac:dyDescent="0.2">
      <c r="A96" s="66"/>
      <c r="B96" s="67"/>
      <c r="C96" s="68" t="s">
        <v>164</v>
      </c>
      <c r="D96" s="66"/>
      <c r="E96" s="66"/>
      <c r="F96" s="66"/>
      <c r="G96" s="67"/>
      <c r="H96" s="66"/>
      <c r="I96" s="66"/>
      <c r="J96" s="70">
        <f>SUM(J97:J111)</f>
        <v>223794</v>
      </c>
    </row>
    <row r="97" spans="1:10" ht="44.1" customHeight="1" x14ac:dyDescent="0.2">
      <c r="A97" s="72">
        <v>148</v>
      </c>
      <c r="B97" s="73"/>
      <c r="C97" s="91" t="s">
        <v>165</v>
      </c>
      <c r="D97" s="74" t="s">
        <v>166</v>
      </c>
      <c r="E97" s="72">
        <v>700</v>
      </c>
      <c r="F97" s="74" t="s">
        <v>57</v>
      </c>
      <c r="G97" s="75"/>
      <c r="H97" s="93" t="s">
        <v>14</v>
      </c>
      <c r="I97" s="12" t="s">
        <v>14</v>
      </c>
      <c r="J97" s="8">
        <v>97503</v>
      </c>
    </row>
    <row r="98" spans="1:10" ht="45" customHeight="1" x14ac:dyDescent="0.2">
      <c r="A98" s="89">
        <v>149</v>
      </c>
      <c r="B98" s="90"/>
      <c r="C98" s="91" t="s">
        <v>167</v>
      </c>
      <c r="D98" s="74" t="s">
        <v>166</v>
      </c>
      <c r="E98" s="89">
        <v>140</v>
      </c>
      <c r="F98" s="91" t="s">
        <v>57</v>
      </c>
      <c r="G98" s="92"/>
      <c r="H98" s="93" t="s">
        <v>14</v>
      </c>
      <c r="I98" s="12" t="s">
        <v>14</v>
      </c>
      <c r="J98" s="18">
        <v>14124</v>
      </c>
    </row>
    <row r="99" spans="1:10" ht="45" customHeight="1" x14ac:dyDescent="0.2">
      <c r="A99" s="89">
        <v>150</v>
      </c>
      <c r="B99" s="90"/>
      <c r="C99" s="91" t="s">
        <v>168</v>
      </c>
      <c r="D99" s="74" t="s">
        <v>166</v>
      </c>
      <c r="E99" s="116">
        <v>30</v>
      </c>
      <c r="F99" s="91" t="s">
        <v>57</v>
      </c>
      <c r="G99" s="92"/>
      <c r="H99" s="93" t="s">
        <v>14</v>
      </c>
      <c r="I99" s="12" t="s">
        <v>14</v>
      </c>
      <c r="J99" s="11">
        <v>703</v>
      </c>
    </row>
    <row r="100" spans="1:10" ht="44.1" customHeight="1" x14ac:dyDescent="0.2">
      <c r="A100" s="72">
        <v>151</v>
      </c>
      <c r="B100" s="73"/>
      <c r="C100" s="91" t="s">
        <v>169</v>
      </c>
      <c r="D100" s="74" t="s">
        <v>166</v>
      </c>
      <c r="E100" s="94">
        <v>30</v>
      </c>
      <c r="F100" s="74" t="s">
        <v>57</v>
      </c>
      <c r="G100" s="75"/>
      <c r="H100" s="93" t="s">
        <v>14</v>
      </c>
      <c r="I100" s="12" t="s">
        <v>14</v>
      </c>
      <c r="J100" s="13">
        <v>371</v>
      </c>
    </row>
    <row r="101" spans="1:10" ht="45" customHeight="1" x14ac:dyDescent="0.2">
      <c r="A101" s="89">
        <v>152</v>
      </c>
      <c r="B101" s="90"/>
      <c r="C101" s="91" t="s">
        <v>170</v>
      </c>
      <c r="D101" s="74" t="s">
        <v>166</v>
      </c>
      <c r="E101" s="116">
        <v>30</v>
      </c>
      <c r="F101" s="91" t="s">
        <v>57</v>
      </c>
      <c r="G101" s="92"/>
      <c r="H101" s="93" t="s">
        <v>14</v>
      </c>
      <c r="I101" s="12" t="s">
        <v>14</v>
      </c>
      <c r="J101" s="11">
        <v>937</v>
      </c>
    </row>
    <row r="102" spans="1:10" ht="45" customHeight="1" x14ac:dyDescent="0.2">
      <c r="A102" s="89">
        <v>153</v>
      </c>
      <c r="B102" s="90"/>
      <c r="C102" s="91" t="s">
        <v>171</v>
      </c>
      <c r="D102" s="74" t="s">
        <v>166</v>
      </c>
      <c r="E102" s="116">
        <v>30</v>
      </c>
      <c r="F102" s="91" t="s">
        <v>57</v>
      </c>
      <c r="G102" s="92"/>
      <c r="H102" s="93" t="s">
        <v>14</v>
      </c>
      <c r="I102" s="12" t="s">
        <v>14</v>
      </c>
      <c r="J102" s="18">
        <v>1523</v>
      </c>
    </row>
    <row r="103" spans="1:10" ht="44.1" customHeight="1" x14ac:dyDescent="0.2">
      <c r="A103" s="72">
        <v>154</v>
      </c>
      <c r="B103" s="73"/>
      <c r="C103" s="91" t="s">
        <v>172</v>
      </c>
      <c r="D103" s="74" t="s">
        <v>166</v>
      </c>
      <c r="E103" s="94">
        <v>30</v>
      </c>
      <c r="F103" s="74" t="s">
        <v>57</v>
      </c>
      <c r="G103" s="75"/>
      <c r="H103" s="93" t="s">
        <v>14</v>
      </c>
      <c r="I103" s="12" t="s">
        <v>14</v>
      </c>
      <c r="J103" s="13">
        <v>469</v>
      </c>
    </row>
    <row r="104" spans="1:10" ht="45" customHeight="1" x14ac:dyDescent="0.2">
      <c r="A104" s="89">
        <v>155</v>
      </c>
      <c r="B104" s="90"/>
      <c r="C104" s="91" t="s">
        <v>173</v>
      </c>
      <c r="D104" s="74" t="s">
        <v>166</v>
      </c>
      <c r="E104" s="116">
        <v>30</v>
      </c>
      <c r="F104" s="91" t="s">
        <v>57</v>
      </c>
      <c r="G104" s="92"/>
      <c r="H104" s="93" t="s">
        <v>14</v>
      </c>
      <c r="I104" s="12" t="s">
        <v>14</v>
      </c>
      <c r="J104" s="11">
        <v>937</v>
      </c>
    </row>
    <row r="105" spans="1:10" ht="44.45" customHeight="1" x14ac:dyDescent="0.2">
      <c r="A105" s="89">
        <v>156</v>
      </c>
      <c r="B105" s="90"/>
      <c r="C105" s="91" t="s">
        <v>174</v>
      </c>
      <c r="D105" s="74" t="s">
        <v>166</v>
      </c>
      <c r="E105" s="116">
        <v>30</v>
      </c>
      <c r="F105" s="91" t="s">
        <v>57</v>
      </c>
      <c r="G105" s="92"/>
      <c r="H105" s="93" t="s">
        <v>14</v>
      </c>
      <c r="I105" s="12" t="s">
        <v>14</v>
      </c>
      <c r="J105" s="18">
        <v>3027</v>
      </c>
    </row>
    <row r="106" spans="1:10" ht="45" customHeight="1" x14ac:dyDescent="0.2">
      <c r="A106" s="89">
        <v>157</v>
      </c>
      <c r="B106" s="90"/>
      <c r="C106" s="91" t="s">
        <v>175</v>
      </c>
      <c r="D106" s="74" t="s">
        <v>166</v>
      </c>
      <c r="E106" s="116">
        <v>30</v>
      </c>
      <c r="F106" s="91" t="s">
        <v>57</v>
      </c>
      <c r="G106" s="92"/>
      <c r="H106" s="93" t="s">
        <v>14</v>
      </c>
      <c r="I106" s="12" t="s">
        <v>14</v>
      </c>
      <c r="J106" s="18">
        <v>5975</v>
      </c>
    </row>
    <row r="107" spans="1:10" ht="22.5" customHeight="1" x14ac:dyDescent="0.2">
      <c r="A107" s="72">
        <v>158</v>
      </c>
      <c r="B107" s="73"/>
      <c r="C107" s="74" t="s">
        <v>176</v>
      </c>
      <c r="D107" s="74" t="s">
        <v>50</v>
      </c>
      <c r="E107" s="72">
        <v>1</v>
      </c>
      <c r="F107" s="74" t="s">
        <v>57</v>
      </c>
      <c r="G107" s="75"/>
      <c r="H107" s="84" t="s">
        <v>14</v>
      </c>
      <c r="I107" s="6" t="s">
        <v>14</v>
      </c>
      <c r="J107" s="8">
        <v>5917</v>
      </c>
    </row>
    <row r="108" spans="1:10" ht="22.5" customHeight="1" x14ac:dyDescent="0.2">
      <c r="A108" s="72">
        <v>159</v>
      </c>
      <c r="B108" s="73"/>
      <c r="C108" s="74" t="s">
        <v>177</v>
      </c>
      <c r="D108" s="74" t="s">
        <v>50</v>
      </c>
      <c r="E108" s="72">
        <v>1</v>
      </c>
      <c r="F108" s="74" t="s">
        <v>57</v>
      </c>
      <c r="G108" s="75"/>
      <c r="H108" s="84" t="s">
        <v>14</v>
      </c>
      <c r="I108" s="6" t="s">
        <v>14</v>
      </c>
      <c r="J108" s="8">
        <v>11834</v>
      </c>
    </row>
    <row r="109" spans="1:10" ht="22.5" customHeight="1" x14ac:dyDescent="0.2">
      <c r="A109" s="72">
        <v>160</v>
      </c>
      <c r="B109" s="73"/>
      <c r="C109" s="74" t="s">
        <v>178</v>
      </c>
      <c r="D109" s="74" t="s">
        <v>50</v>
      </c>
      <c r="E109" s="72">
        <v>8</v>
      </c>
      <c r="F109" s="74" t="s">
        <v>57</v>
      </c>
      <c r="G109" s="75"/>
      <c r="H109" s="84" t="s">
        <v>14</v>
      </c>
      <c r="I109" s="6" t="s">
        <v>14</v>
      </c>
      <c r="J109" s="8">
        <v>23669</v>
      </c>
    </row>
    <row r="110" spans="1:10" ht="30" customHeight="1" x14ac:dyDescent="0.2">
      <c r="A110" s="72">
        <v>161</v>
      </c>
      <c r="B110" s="73"/>
      <c r="C110" s="74" t="s">
        <v>179</v>
      </c>
      <c r="D110" s="74" t="s">
        <v>180</v>
      </c>
      <c r="E110" s="72">
        <v>8</v>
      </c>
      <c r="F110" s="74" t="s">
        <v>12</v>
      </c>
      <c r="G110" s="75"/>
      <c r="H110" s="84" t="s">
        <v>14</v>
      </c>
      <c r="I110" s="6" t="s">
        <v>14</v>
      </c>
      <c r="J110" s="8">
        <v>56805</v>
      </c>
    </row>
    <row r="111" spans="1:10" ht="30" customHeight="1" x14ac:dyDescent="0.2">
      <c r="A111" s="72">
        <v>162</v>
      </c>
      <c r="B111" s="73"/>
      <c r="C111" s="74" t="s">
        <v>181</v>
      </c>
      <c r="D111" s="74" t="s">
        <v>180</v>
      </c>
      <c r="E111" s="72">
        <v>0</v>
      </c>
      <c r="F111" s="74" t="s">
        <v>12</v>
      </c>
      <c r="G111" s="75"/>
      <c r="H111" s="84" t="s">
        <v>14</v>
      </c>
      <c r="I111" s="6" t="s">
        <v>14</v>
      </c>
      <c r="J111" s="7" t="s">
        <v>21</v>
      </c>
    </row>
    <row r="112" spans="1:10" ht="15" customHeight="1" x14ac:dyDescent="0.2">
      <c r="A112" s="66"/>
      <c r="B112" s="67"/>
      <c r="C112" s="68" t="s">
        <v>182</v>
      </c>
      <c r="D112" s="66"/>
      <c r="E112" s="66"/>
      <c r="F112" s="66"/>
      <c r="G112" s="67"/>
      <c r="H112" s="66"/>
      <c r="I112" s="66"/>
      <c r="J112" s="70">
        <f>SUM(J113:J116)</f>
        <v>164498</v>
      </c>
    </row>
    <row r="113" spans="1:10" ht="22.5" customHeight="1" x14ac:dyDescent="0.2">
      <c r="A113" s="72">
        <v>163</v>
      </c>
      <c r="B113" s="73"/>
      <c r="C113" s="74" t="s">
        <v>183</v>
      </c>
      <c r="D113" s="74" t="s">
        <v>50</v>
      </c>
      <c r="E113" s="94">
        <v>10</v>
      </c>
      <c r="F113" s="74" t="s">
        <v>12</v>
      </c>
      <c r="G113" s="75"/>
      <c r="H113" s="84" t="s">
        <v>14</v>
      </c>
      <c r="I113" s="6" t="s">
        <v>14</v>
      </c>
      <c r="J113" s="8">
        <v>27219</v>
      </c>
    </row>
    <row r="114" spans="1:10" ht="22.5" customHeight="1" x14ac:dyDescent="0.2">
      <c r="A114" s="72">
        <v>164</v>
      </c>
      <c r="B114" s="73"/>
      <c r="C114" s="74" t="s">
        <v>184</v>
      </c>
      <c r="D114" s="74" t="s">
        <v>50</v>
      </c>
      <c r="E114" s="94">
        <v>10</v>
      </c>
      <c r="F114" s="74" t="s">
        <v>12</v>
      </c>
      <c r="G114" s="75"/>
      <c r="H114" s="84" t="s">
        <v>14</v>
      </c>
      <c r="I114" s="6" t="s">
        <v>14</v>
      </c>
      <c r="J114" s="8">
        <v>59172</v>
      </c>
    </row>
    <row r="115" spans="1:10" ht="45" customHeight="1" x14ac:dyDescent="0.2">
      <c r="A115" s="72">
        <v>165</v>
      </c>
      <c r="B115" s="73"/>
      <c r="C115" s="81" t="s">
        <v>185</v>
      </c>
      <c r="D115" s="74" t="s">
        <v>50</v>
      </c>
      <c r="E115" s="94">
        <v>10</v>
      </c>
      <c r="F115" s="74" t="s">
        <v>12</v>
      </c>
      <c r="G115" s="75"/>
      <c r="H115" s="84" t="s">
        <v>14</v>
      </c>
      <c r="I115" s="6" t="s">
        <v>14</v>
      </c>
      <c r="J115" s="8">
        <v>18935</v>
      </c>
    </row>
    <row r="116" spans="1:10" ht="22.5" customHeight="1" x14ac:dyDescent="0.2">
      <c r="A116" s="72">
        <v>166</v>
      </c>
      <c r="B116" s="73"/>
      <c r="C116" s="74" t="s">
        <v>186</v>
      </c>
      <c r="D116" s="74" t="s">
        <v>50</v>
      </c>
      <c r="E116" s="94">
        <v>10</v>
      </c>
      <c r="F116" s="74" t="s">
        <v>12</v>
      </c>
      <c r="G116" s="75"/>
      <c r="H116" s="84" t="s">
        <v>14</v>
      </c>
      <c r="I116" s="6" t="s">
        <v>14</v>
      </c>
      <c r="J116" s="8">
        <v>59172</v>
      </c>
    </row>
    <row r="117" spans="1:10" ht="15" customHeight="1" x14ac:dyDescent="0.2">
      <c r="A117" s="66"/>
      <c r="B117" s="67"/>
      <c r="C117" s="68" t="s">
        <v>187</v>
      </c>
      <c r="D117" s="66"/>
      <c r="E117" s="66"/>
      <c r="F117" s="66"/>
      <c r="G117" s="67"/>
      <c r="H117" s="66"/>
      <c r="I117" s="66"/>
      <c r="J117" s="70">
        <f>+SUM(J118:J119)</f>
        <v>24852</v>
      </c>
    </row>
    <row r="118" spans="1:10" ht="30" customHeight="1" x14ac:dyDescent="0.2">
      <c r="A118" s="72">
        <v>167</v>
      </c>
      <c r="B118" s="73"/>
      <c r="C118" s="74" t="s">
        <v>188</v>
      </c>
      <c r="D118" s="74" t="s">
        <v>189</v>
      </c>
      <c r="E118" s="72">
        <v>60</v>
      </c>
      <c r="F118" s="74" t="s">
        <v>190</v>
      </c>
      <c r="G118" s="75"/>
      <c r="H118" s="84" t="s">
        <v>14</v>
      </c>
      <c r="I118" s="6" t="s">
        <v>14</v>
      </c>
      <c r="J118" s="8">
        <v>10651</v>
      </c>
    </row>
    <row r="119" spans="1:10" ht="29.1" customHeight="1" x14ac:dyDescent="0.2">
      <c r="A119" s="72">
        <v>168</v>
      </c>
      <c r="B119" s="73"/>
      <c r="C119" s="74" t="s">
        <v>191</v>
      </c>
      <c r="D119" s="74" t="s">
        <v>189</v>
      </c>
      <c r="E119" s="72">
        <v>60</v>
      </c>
      <c r="F119" s="74" t="s">
        <v>190</v>
      </c>
      <c r="G119" s="75"/>
      <c r="H119" s="84" t="s">
        <v>14</v>
      </c>
      <c r="I119" s="6" t="s">
        <v>14</v>
      </c>
      <c r="J119" s="8">
        <v>14201</v>
      </c>
    </row>
    <row r="120" spans="1:10" ht="15.95" customHeight="1" x14ac:dyDescent="0.2">
      <c r="A120" s="66"/>
      <c r="B120" s="67"/>
      <c r="C120" s="68" t="s">
        <v>192</v>
      </c>
      <c r="D120" s="66"/>
      <c r="E120" s="66"/>
      <c r="F120" s="66"/>
      <c r="G120" s="67"/>
      <c r="H120" s="66"/>
      <c r="I120" s="66"/>
      <c r="J120" s="70">
        <f>+SUM(J121:J129)</f>
        <v>59170</v>
      </c>
    </row>
    <row r="121" spans="1:10" ht="22.5" customHeight="1" x14ac:dyDescent="0.2">
      <c r="A121" s="72">
        <v>169</v>
      </c>
      <c r="B121" s="73"/>
      <c r="C121" s="74" t="s">
        <v>193</v>
      </c>
      <c r="D121" s="74" t="s">
        <v>50</v>
      </c>
      <c r="E121" s="94">
        <v>10</v>
      </c>
      <c r="F121" s="74" t="s">
        <v>12</v>
      </c>
      <c r="G121" s="75"/>
      <c r="H121" s="84" t="s">
        <v>14</v>
      </c>
      <c r="I121" s="6" t="s">
        <v>14</v>
      </c>
      <c r="J121" s="8">
        <v>5917</v>
      </c>
    </row>
    <row r="122" spans="1:10" ht="22.5" customHeight="1" x14ac:dyDescent="0.2">
      <c r="A122" s="72">
        <v>170</v>
      </c>
      <c r="B122" s="73"/>
      <c r="C122" s="74" t="s">
        <v>194</v>
      </c>
      <c r="D122" s="74" t="s">
        <v>50</v>
      </c>
      <c r="E122" s="94">
        <v>10</v>
      </c>
      <c r="F122" s="74" t="s">
        <v>12</v>
      </c>
      <c r="G122" s="75"/>
      <c r="H122" s="84" t="s">
        <v>14</v>
      </c>
      <c r="I122" s="6" t="s">
        <v>14</v>
      </c>
      <c r="J122" s="8">
        <v>3550</v>
      </c>
    </row>
    <row r="123" spans="1:10" ht="45" customHeight="1" x14ac:dyDescent="0.2">
      <c r="A123" s="72">
        <v>171</v>
      </c>
      <c r="B123" s="73"/>
      <c r="C123" s="81" t="s">
        <v>195</v>
      </c>
      <c r="D123" s="74" t="s">
        <v>50</v>
      </c>
      <c r="E123" s="94">
        <v>10</v>
      </c>
      <c r="F123" s="74" t="s">
        <v>12</v>
      </c>
      <c r="G123" s="75"/>
      <c r="H123" s="84" t="s">
        <v>14</v>
      </c>
      <c r="I123" s="6" t="s">
        <v>14</v>
      </c>
      <c r="J123" s="8">
        <v>3550</v>
      </c>
    </row>
    <row r="124" spans="1:10" ht="22.5" customHeight="1" x14ac:dyDescent="0.2">
      <c r="A124" s="72">
        <v>172</v>
      </c>
      <c r="B124" s="73"/>
      <c r="C124" s="74" t="s">
        <v>196</v>
      </c>
      <c r="D124" s="74" t="s">
        <v>50</v>
      </c>
      <c r="E124" s="94">
        <v>10</v>
      </c>
      <c r="F124" s="74" t="s">
        <v>12</v>
      </c>
      <c r="G124" s="75"/>
      <c r="H124" s="84" t="s">
        <v>14</v>
      </c>
      <c r="I124" s="6" t="s">
        <v>14</v>
      </c>
      <c r="J124" s="8">
        <v>5917</v>
      </c>
    </row>
    <row r="125" spans="1:10" ht="22.5" customHeight="1" x14ac:dyDescent="0.2">
      <c r="A125" s="72">
        <v>173</v>
      </c>
      <c r="B125" s="73"/>
      <c r="C125" s="74" t="s">
        <v>197</v>
      </c>
      <c r="D125" s="74" t="s">
        <v>50</v>
      </c>
      <c r="E125" s="94">
        <v>10</v>
      </c>
      <c r="F125" s="74" t="s">
        <v>12</v>
      </c>
      <c r="G125" s="75"/>
      <c r="H125" s="84" t="s">
        <v>14</v>
      </c>
      <c r="I125" s="6" t="s">
        <v>14</v>
      </c>
      <c r="J125" s="8">
        <v>17751</v>
      </c>
    </row>
    <row r="126" spans="1:10" ht="22.5" customHeight="1" x14ac:dyDescent="0.2">
      <c r="A126" s="72">
        <v>174</v>
      </c>
      <c r="B126" s="73"/>
      <c r="C126" s="74" t="s">
        <v>198</v>
      </c>
      <c r="D126" s="74" t="s">
        <v>50</v>
      </c>
      <c r="E126" s="94">
        <v>10</v>
      </c>
      <c r="F126" s="74" t="s">
        <v>12</v>
      </c>
      <c r="G126" s="75"/>
      <c r="H126" s="84" t="s">
        <v>14</v>
      </c>
      <c r="I126" s="6" t="s">
        <v>14</v>
      </c>
      <c r="J126" s="8">
        <v>5917</v>
      </c>
    </row>
    <row r="127" spans="1:10" ht="22.5" customHeight="1" x14ac:dyDescent="0.2">
      <c r="A127" s="72">
        <v>175</v>
      </c>
      <c r="B127" s="73"/>
      <c r="C127" s="74" t="s">
        <v>199</v>
      </c>
      <c r="D127" s="74" t="s">
        <v>50</v>
      </c>
      <c r="E127" s="94">
        <v>10</v>
      </c>
      <c r="F127" s="74" t="s">
        <v>12</v>
      </c>
      <c r="G127" s="75"/>
      <c r="H127" s="84" t="s">
        <v>14</v>
      </c>
      <c r="I127" s="6" t="s">
        <v>14</v>
      </c>
      <c r="J127" s="8">
        <v>5917</v>
      </c>
    </row>
    <row r="128" spans="1:10" ht="22.5" customHeight="1" x14ac:dyDescent="0.2">
      <c r="A128" s="72">
        <v>176</v>
      </c>
      <c r="B128" s="73"/>
      <c r="C128" s="74" t="s">
        <v>200</v>
      </c>
      <c r="D128" s="74" t="s">
        <v>50</v>
      </c>
      <c r="E128" s="94">
        <v>10</v>
      </c>
      <c r="F128" s="74" t="s">
        <v>12</v>
      </c>
      <c r="G128" s="75"/>
      <c r="H128" s="84" t="s">
        <v>14</v>
      </c>
      <c r="I128" s="6" t="s">
        <v>14</v>
      </c>
      <c r="J128" s="13">
        <v>592</v>
      </c>
    </row>
    <row r="129" spans="1:11" ht="22.5" customHeight="1" x14ac:dyDescent="0.2">
      <c r="A129" s="72">
        <v>177</v>
      </c>
      <c r="B129" s="73"/>
      <c r="C129" s="74" t="s">
        <v>201</v>
      </c>
      <c r="D129" s="74" t="s">
        <v>50</v>
      </c>
      <c r="E129" s="94">
        <v>1</v>
      </c>
      <c r="F129" s="74" t="s">
        <v>12</v>
      </c>
      <c r="G129" s="75"/>
      <c r="H129" s="84" t="s">
        <v>14</v>
      </c>
      <c r="I129" s="6" t="s">
        <v>14</v>
      </c>
      <c r="J129" s="8">
        <v>10059</v>
      </c>
    </row>
    <row r="130" spans="1:11" ht="15" customHeight="1" x14ac:dyDescent="0.2">
      <c r="A130" s="66"/>
      <c r="B130" s="67"/>
      <c r="C130" s="68" t="s">
        <v>202</v>
      </c>
      <c r="D130" s="66"/>
      <c r="E130" s="66"/>
      <c r="F130" s="66"/>
      <c r="G130" s="67"/>
      <c r="H130" s="66"/>
      <c r="I130" s="66"/>
      <c r="J130" s="70">
        <f>+SUM(J131:J135)</f>
        <v>507692</v>
      </c>
    </row>
    <row r="131" spans="1:11" ht="22.5" customHeight="1" x14ac:dyDescent="0.2">
      <c r="A131" s="72">
        <v>178</v>
      </c>
      <c r="B131" s="73"/>
      <c r="C131" s="74" t="s">
        <v>203</v>
      </c>
      <c r="D131" s="74" t="s">
        <v>204</v>
      </c>
      <c r="E131" s="94">
        <v>10</v>
      </c>
      <c r="F131" s="74" t="s">
        <v>124</v>
      </c>
      <c r="G131" s="75"/>
      <c r="H131" s="84" t="s">
        <v>14</v>
      </c>
      <c r="I131" s="6" t="s">
        <v>14</v>
      </c>
      <c r="J131" s="8">
        <v>35503</v>
      </c>
    </row>
    <row r="132" spans="1:11" ht="22.5" customHeight="1" x14ac:dyDescent="0.2">
      <c r="A132" s="72">
        <v>179</v>
      </c>
      <c r="B132" s="73"/>
      <c r="C132" s="74" t="s">
        <v>205</v>
      </c>
      <c r="D132" s="74" t="s">
        <v>204</v>
      </c>
      <c r="E132" s="94">
        <v>8</v>
      </c>
      <c r="F132" s="74" t="s">
        <v>124</v>
      </c>
      <c r="G132" s="75"/>
      <c r="H132" s="84" t="s">
        <v>14</v>
      </c>
      <c r="I132" s="6" t="s">
        <v>14</v>
      </c>
      <c r="J132" s="8">
        <v>28402</v>
      </c>
    </row>
    <row r="133" spans="1:11" ht="22.5" customHeight="1" x14ac:dyDescent="0.2">
      <c r="A133" s="72">
        <v>180</v>
      </c>
      <c r="B133" s="73"/>
      <c r="C133" s="74" t="s">
        <v>206</v>
      </c>
      <c r="D133" s="74" t="s">
        <v>204</v>
      </c>
      <c r="E133" s="94">
        <v>6</v>
      </c>
      <c r="F133" s="74" t="s">
        <v>124</v>
      </c>
      <c r="G133" s="75"/>
      <c r="H133" s="84" t="s">
        <v>14</v>
      </c>
      <c r="I133" s="6" t="s">
        <v>14</v>
      </c>
      <c r="J133" s="61">
        <v>213018</v>
      </c>
    </row>
    <row r="134" spans="1:11" ht="22.5" customHeight="1" x14ac:dyDescent="0.2">
      <c r="A134" s="72">
        <v>181</v>
      </c>
      <c r="B134" s="73"/>
      <c r="C134" s="74" t="s">
        <v>207</v>
      </c>
      <c r="D134" s="74" t="s">
        <v>204</v>
      </c>
      <c r="E134" s="94">
        <v>6</v>
      </c>
      <c r="F134" s="74" t="s">
        <v>124</v>
      </c>
      <c r="G134" s="75"/>
      <c r="H134" s="84" t="s">
        <v>14</v>
      </c>
      <c r="I134" s="6" t="s">
        <v>14</v>
      </c>
      <c r="J134" s="8">
        <v>17751</v>
      </c>
    </row>
    <row r="135" spans="1:11" ht="22.5" customHeight="1" x14ac:dyDescent="0.2">
      <c r="A135" s="72">
        <v>182</v>
      </c>
      <c r="B135" s="73"/>
      <c r="C135" s="74" t="s">
        <v>208</v>
      </c>
      <c r="D135" s="74" t="s">
        <v>204</v>
      </c>
      <c r="E135" s="94">
        <v>18</v>
      </c>
      <c r="F135" s="74" t="s">
        <v>124</v>
      </c>
      <c r="G135" s="75"/>
      <c r="H135" s="84" t="s">
        <v>14</v>
      </c>
      <c r="I135" s="6" t="s">
        <v>14</v>
      </c>
      <c r="J135" s="61">
        <v>213018</v>
      </c>
    </row>
    <row r="136" spans="1:11" s="123" customFormat="1" ht="22.5" customHeight="1" x14ac:dyDescent="0.2">
      <c r="A136" s="130"/>
      <c r="B136" s="131"/>
      <c r="C136" s="130"/>
      <c r="D136" s="130"/>
      <c r="E136" s="130"/>
      <c r="F136" s="130"/>
      <c r="G136" s="131"/>
      <c r="H136" s="130"/>
      <c r="I136" s="132" t="s">
        <v>209</v>
      </c>
      <c r="J136" s="133">
        <v>22180057</v>
      </c>
      <c r="K136" s="122">
        <f>+J130+J120+J117+J112+J96+J90+J87+J63+J72+J52+J48+J46+J37+J32+J30+J26+J21+J18+J20+J15+J11+J6+J5</f>
        <v>22180052</v>
      </c>
    </row>
    <row r="137" spans="1:11" ht="15" customHeight="1" x14ac:dyDescent="0.2">
      <c r="A137" s="87"/>
      <c r="B137" s="88"/>
      <c r="C137" s="87"/>
      <c r="D137" s="87"/>
      <c r="E137" s="87"/>
      <c r="F137" s="87"/>
      <c r="G137" s="88"/>
      <c r="H137" s="87"/>
      <c r="I137" s="87"/>
      <c r="J137" s="88"/>
    </row>
    <row r="138" spans="1:11" ht="15" customHeight="1" x14ac:dyDescent="0.2">
      <c r="A138" s="66"/>
      <c r="B138" s="67"/>
      <c r="C138" s="68" t="s">
        <v>210</v>
      </c>
      <c r="D138" s="66"/>
      <c r="E138" s="66"/>
      <c r="F138" s="66"/>
      <c r="G138" s="67"/>
      <c r="H138" s="66"/>
      <c r="I138" s="66"/>
      <c r="J138" s="125">
        <f>+SUM(J140:J145)</f>
        <v>3067214</v>
      </c>
    </row>
    <row r="139" spans="1:11" ht="15" customHeight="1" x14ac:dyDescent="0.2">
      <c r="A139" s="87"/>
      <c r="B139" s="88"/>
      <c r="C139" s="87"/>
      <c r="D139" s="87"/>
      <c r="E139" s="87"/>
      <c r="F139" s="87"/>
      <c r="G139" s="88"/>
      <c r="H139" s="87"/>
      <c r="I139" s="87"/>
      <c r="J139" s="88"/>
    </row>
    <row r="140" spans="1:11" ht="22.5" customHeight="1" x14ac:dyDescent="0.2">
      <c r="A140" s="72">
        <v>1</v>
      </c>
      <c r="B140" s="73"/>
      <c r="C140" s="74" t="s">
        <v>211</v>
      </c>
      <c r="D140" s="76"/>
      <c r="E140" s="72">
        <v>773</v>
      </c>
      <c r="F140" s="74" t="s">
        <v>51</v>
      </c>
      <c r="G140" s="75"/>
      <c r="H140" s="84" t="s">
        <v>14</v>
      </c>
      <c r="I140" s="6" t="s">
        <v>14</v>
      </c>
      <c r="J140" s="61">
        <v>2085912</v>
      </c>
    </row>
    <row r="141" spans="1:11" ht="22.5" customHeight="1" x14ac:dyDescent="0.2">
      <c r="A141" s="72">
        <v>2</v>
      </c>
      <c r="B141" s="73"/>
      <c r="C141" s="74" t="s">
        <v>212</v>
      </c>
      <c r="D141" s="76"/>
      <c r="E141" s="76"/>
      <c r="F141" s="76"/>
      <c r="G141" s="77"/>
      <c r="H141" s="76"/>
      <c r="I141" s="76"/>
      <c r="J141" s="77"/>
    </row>
    <row r="142" spans="1:11" ht="45" customHeight="1" x14ac:dyDescent="0.2">
      <c r="A142" s="72">
        <v>3</v>
      </c>
      <c r="B142" s="73"/>
      <c r="C142" s="81" t="s">
        <v>213</v>
      </c>
      <c r="D142" s="81"/>
      <c r="E142" s="115">
        <v>722</v>
      </c>
      <c r="F142" s="74" t="s">
        <v>12</v>
      </c>
      <c r="G142" s="75"/>
      <c r="H142" s="84" t="s">
        <v>14</v>
      </c>
      <c r="I142" s="6" t="s">
        <v>14</v>
      </c>
      <c r="J142" s="61">
        <v>854438</v>
      </c>
    </row>
    <row r="143" spans="1:11" ht="22.5" customHeight="1" x14ac:dyDescent="0.2">
      <c r="A143" s="72">
        <v>4</v>
      </c>
      <c r="B143" s="73"/>
      <c r="C143" s="74" t="s">
        <v>214</v>
      </c>
      <c r="D143" s="76"/>
      <c r="E143" s="76"/>
      <c r="F143" s="74" t="s">
        <v>12</v>
      </c>
      <c r="G143" s="75"/>
      <c r="H143" s="84" t="s">
        <v>91</v>
      </c>
      <c r="I143" s="6" t="s">
        <v>14</v>
      </c>
      <c r="J143" s="7" t="s">
        <v>21</v>
      </c>
    </row>
    <row r="144" spans="1:11" ht="22.5" customHeight="1" x14ac:dyDescent="0.2">
      <c r="A144" s="72">
        <v>5</v>
      </c>
      <c r="B144" s="73"/>
      <c r="C144" s="74" t="s">
        <v>215</v>
      </c>
      <c r="D144" s="76"/>
      <c r="E144" s="85">
        <v>80.22</v>
      </c>
      <c r="F144" s="74" t="s">
        <v>216</v>
      </c>
      <c r="G144" s="75"/>
      <c r="H144" s="84" t="s">
        <v>14</v>
      </c>
      <c r="I144" s="6" t="s">
        <v>14</v>
      </c>
      <c r="J144" s="8">
        <v>85444</v>
      </c>
    </row>
    <row r="145" spans="1:12" ht="22.5" customHeight="1" x14ac:dyDescent="0.2">
      <c r="A145" s="72">
        <v>6</v>
      </c>
      <c r="B145" s="73"/>
      <c r="C145" s="74" t="s">
        <v>217</v>
      </c>
      <c r="D145" s="76"/>
      <c r="E145" s="85">
        <v>1</v>
      </c>
      <c r="F145" s="74" t="s">
        <v>216</v>
      </c>
      <c r="G145" s="75"/>
      <c r="H145" s="84" t="s">
        <v>14</v>
      </c>
      <c r="I145" s="6" t="s">
        <v>14</v>
      </c>
      <c r="J145" s="8">
        <v>41420</v>
      </c>
    </row>
    <row r="146" spans="1:12" ht="15" customHeight="1" x14ac:dyDescent="0.2">
      <c r="A146" s="66"/>
      <c r="B146" s="67"/>
      <c r="C146" s="68" t="s">
        <v>246</v>
      </c>
      <c r="D146" s="66"/>
      <c r="E146" s="66"/>
      <c r="F146" s="66"/>
      <c r="G146" s="67"/>
      <c r="H146" s="66"/>
      <c r="I146" s="66"/>
      <c r="J146" s="67">
        <f>+SUM(J147:J152)</f>
        <v>706272</v>
      </c>
    </row>
    <row r="147" spans="1:12" ht="45" customHeight="1" x14ac:dyDescent="0.2">
      <c r="A147" s="72">
        <v>1</v>
      </c>
      <c r="B147" s="73"/>
      <c r="C147" s="81" t="s">
        <v>220</v>
      </c>
      <c r="D147" s="81"/>
      <c r="E147" s="81"/>
      <c r="F147" s="81"/>
      <c r="G147" s="82"/>
      <c r="H147" s="81"/>
      <c r="I147" s="81"/>
      <c r="J147" s="82"/>
      <c r="L147" s="124">
        <v>26050210</v>
      </c>
    </row>
    <row r="148" spans="1:12" ht="45" customHeight="1" x14ac:dyDescent="0.2">
      <c r="A148" s="72">
        <v>2</v>
      </c>
      <c r="B148" s="73"/>
      <c r="C148" s="81" t="s">
        <v>221</v>
      </c>
      <c r="D148" s="81"/>
      <c r="E148" s="72">
        <v>773</v>
      </c>
      <c r="F148" s="74" t="s">
        <v>51</v>
      </c>
      <c r="G148" s="75"/>
      <c r="H148" s="81"/>
      <c r="I148" s="6" t="s">
        <v>14</v>
      </c>
      <c r="J148" s="61">
        <v>264852</v>
      </c>
    </row>
    <row r="149" spans="1:12" ht="45" customHeight="1" x14ac:dyDescent="0.2">
      <c r="A149" s="72">
        <v>3</v>
      </c>
      <c r="B149" s="73"/>
      <c r="C149" s="81" t="s">
        <v>222</v>
      </c>
      <c r="D149" s="81"/>
      <c r="E149" s="81"/>
      <c r="F149" s="74" t="s">
        <v>51</v>
      </c>
      <c r="G149" s="75"/>
      <c r="H149" s="81"/>
      <c r="I149" s="81"/>
      <c r="J149" s="82"/>
    </row>
    <row r="150" spans="1:12" ht="22.5" customHeight="1" x14ac:dyDescent="0.2">
      <c r="A150" s="72">
        <v>4</v>
      </c>
      <c r="B150" s="73"/>
      <c r="C150" s="74" t="s">
        <v>223</v>
      </c>
      <c r="D150" s="76"/>
      <c r="E150" s="76"/>
      <c r="F150" s="76"/>
      <c r="G150" s="77"/>
      <c r="H150" s="76"/>
      <c r="I150" s="76"/>
      <c r="J150" s="77"/>
    </row>
    <row r="151" spans="1:12" ht="29.1" customHeight="1" x14ac:dyDescent="0.2">
      <c r="A151" s="72">
        <v>5</v>
      </c>
      <c r="B151" s="73"/>
      <c r="C151" s="74" t="s">
        <v>224</v>
      </c>
      <c r="D151" s="76"/>
      <c r="E151" s="72">
        <v>773</v>
      </c>
      <c r="F151" s="74" t="s">
        <v>51</v>
      </c>
      <c r="G151" s="75"/>
      <c r="H151" s="76"/>
      <c r="I151" s="6" t="s">
        <v>14</v>
      </c>
      <c r="J151" s="61">
        <v>441420</v>
      </c>
    </row>
    <row r="152" spans="1:12" ht="22.5" customHeight="1" x14ac:dyDescent="0.2">
      <c r="A152" s="72">
        <v>6</v>
      </c>
      <c r="B152" s="73"/>
      <c r="C152" s="74" t="s">
        <v>225</v>
      </c>
      <c r="D152" s="76"/>
      <c r="E152" s="76"/>
      <c r="F152" s="76"/>
      <c r="G152" s="77"/>
      <c r="H152" s="76"/>
      <c r="I152" s="76"/>
      <c r="J152" s="77"/>
    </row>
    <row r="153" spans="1:12" ht="15" customHeight="1" x14ac:dyDescent="0.2">
      <c r="A153" s="126"/>
      <c r="B153" s="127"/>
      <c r="C153" s="128" t="s">
        <v>247</v>
      </c>
      <c r="D153" s="127"/>
      <c r="E153" s="127"/>
      <c r="F153" s="127"/>
      <c r="G153" s="127"/>
      <c r="H153" s="127"/>
      <c r="I153" s="127"/>
      <c r="J153" s="129">
        <v>26050210</v>
      </c>
    </row>
    <row r="154" spans="1:12" ht="15.6" customHeight="1" x14ac:dyDescent="0.2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</row>
    <row r="155" spans="1:12" ht="15.6" customHeight="1" x14ac:dyDescent="0.2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</row>
    <row r="156" spans="1:12" ht="15.6" customHeight="1" x14ac:dyDescent="0.2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</row>
    <row r="157" spans="1:12" ht="15.6" customHeight="1" x14ac:dyDescent="0.2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</row>
    <row r="158" spans="1:12" ht="15.6" customHeight="1" x14ac:dyDescent="0.2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</row>
    <row r="159" spans="1:12" ht="15.6" customHeight="1" x14ac:dyDescent="0.2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</row>
    <row r="160" spans="1:12" ht="15.6" customHeight="1" x14ac:dyDescent="0.2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</row>
    <row r="161" spans="1:10" ht="27" customHeight="1" x14ac:dyDescent="0.2">
      <c r="A161" s="114"/>
      <c r="B161" s="114"/>
      <c r="C161" s="114"/>
      <c r="D161" s="114"/>
      <c r="E161" s="114"/>
      <c r="F161" s="114"/>
      <c r="G161" s="114"/>
      <c r="H161" s="114"/>
    </row>
    <row r="162" spans="1:10" ht="54.95" customHeight="1" x14ac:dyDescent="0.2">
      <c r="A162" s="47"/>
      <c r="B162" s="48"/>
      <c r="C162" s="49" t="s">
        <v>237</v>
      </c>
      <c r="D162" s="49"/>
      <c r="E162" s="51" t="s">
        <v>238</v>
      </c>
      <c r="F162" s="51"/>
      <c r="G162" s="51"/>
      <c r="H162" s="51"/>
      <c r="I162" s="51"/>
      <c r="J162" s="52"/>
    </row>
    <row r="163" spans="1:10" ht="15.95" customHeight="1" x14ac:dyDescent="0.2">
      <c r="A163" s="53"/>
      <c r="B163" s="54"/>
      <c r="C163" s="50"/>
      <c r="D163" s="50"/>
      <c r="E163" s="54"/>
      <c r="F163" s="54"/>
      <c r="G163" s="54"/>
      <c r="H163" s="54"/>
      <c r="I163" s="54"/>
      <c r="J163" s="54"/>
    </row>
    <row r="164" spans="1:10" ht="14.25" customHeight="1" x14ac:dyDescent="0.2">
      <c r="A164" s="144" t="s">
        <v>248</v>
      </c>
      <c r="B164" s="59"/>
      <c r="C164" s="55" t="s">
        <v>3</v>
      </c>
      <c r="D164" s="55" t="s">
        <v>4</v>
      </c>
      <c r="E164" s="55" t="s">
        <v>5</v>
      </c>
      <c r="F164" s="55" t="s">
        <v>6</v>
      </c>
      <c r="G164" s="57"/>
      <c r="H164" s="55" t="s">
        <v>7</v>
      </c>
      <c r="I164" s="55" t="s">
        <v>8</v>
      </c>
      <c r="J164" s="56"/>
    </row>
    <row r="165" spans="1:10" ht="14.25" customHeight="1" x14ac:dyDescent="0.2">
      <c r="A165" s="62"/>
      <c r="B165" s="63"/>
      <c r="C165" s="64" t="s">
        <v>9</v>
      </c>
      <c r="D165" s="65"/>
      <c r="E165" s="65"/>
      <c r="F165" s="65"/>
      <c r="G165" s="65"/>
      <c r="H165" s="65"/>
      <c r="I165" s="65"/>
      <c r="J165" s="65">
        <v>12704958</v>
      </c>
    </row>
    <row r="166" spans="1:10" ht="30" customHeight="1" x14ac:dyDescent="0.2">
      <c r="A166" s="72">
        <v>1</v>
      </c>
      <c r="B166" s="73"/>
      <c r="C166" s="74" t="s">
        <v>10</v>
      </c>
      <c r="D166" s="74" t="s">
        <v>11</v>
      </c>
      <c r="E166" s="72">
        <v>1368</v>
      </c>
      <c r="F166" s="74" t="s">
        <v>12</v>
      </c>
      <c r="G166" s="75"/>
      <c r="H166" s="112" t="s">
        <v>13</v>
      </c>
      <c r="I166" s="6" t="s">
        <v>14</v>
      </c>
      <c r="J166" s="60">
        <v>12704958</v>
      </c>
    </row>
    <row r="167" spans="1:10" ht="14.25" customHeight="1" x14ac:dyDescent="0.2">
      <c r="A167" s="66"/>
      <c r="B167" s="67"/>
      <c r="C167" s="68" t="s">
        <v>15</v>
      </c>
      <c r="D167" s="66"/>
      <c r="E167" s="66"/>
      <c r="F167" s="66"/>
      <c r="G167" s="67"/>
      <c r="H167" s="66"/>
      <c r="I167" s="66"/>
      <c r="J167" s="67">
        <f>+SUM(J168:J178)</f>
        <v>2061084</v>
      </c>
    </row>
    <row r="168" spans="1:10" ht="30" customHeight="1" x14ac:dyDescent="0.2">
      <c r="A168" s="72">
        <v>2</v>
      </c>
      <c r="B168" s="73"/>
      <c r="C168" s="74" t="s">
        <v>249</v>
      </c>
      <c r="D168" s="74" t="s">
        <v>17</v>
      </c>
      <c r="E168" s="76"/>
      <c r="F168" s="74" t="s">
        <v>12</v>
      </c>
      <c r="G168" s="75"/>
      <c r="H168" s="81" t="s">
        <v>18</v>
      </c>
      <c r="I168" s="6" t="s">
        <v>14</v>
      </c>
      <c r="J168" s="7" t="s">
        <v>21</v>
      </c>
    </row>
    <row r="169" spans="1:10" ht="29.1" customHeight="1" x14ac:dyDescent="0.2">
      <c r="A169" s="72">
        <v>3</v>
      </c>
      <c r="B169" s="73"/>
      <c r="C169" s="74" t="s">
        <v>19</v>
      </c>
      <c r="D169" s="74" t="s">
        <v>17</v>
      </c>
      <c r="E169" s="76"/>
      <c r="F169" s="74" t="s">
        <v>12</v>
      </c>
      <c r="G169" s="75"/>
      <c r="H169" s="81" t="s">
        <v>20</v>
      </c>
      <c r="I169" s="6" t="s">
        <v>14</v>
      </c>
      <c r="J169" s="7" t="s">
        <v>21</v>
      </c>
    </row>
    <row r="170" spans="1:10" ht="30" customHeight="1" x14ac:dyDescent="0.2">
      <c r="A170" s="72">
        <v>4</v>
      </c>
      <c r="B170" s="73"/>
      <c r="C170" s="98" t="s">
        <v>22</v>
      </c>
      <c r="D170" s="98" t="s">
        <v>17</v>
      </c>
      <c r="E170" s="94">
        <v>1</v>
      </c>
      <c r="F170" s="98" t="s">
        <v>12</v>
      </c>
      <c r="G170" s="99"/>
      <c r="H170" s="97" t="s">
        <v>23</v>
      </c>
      <c r="I170" s="20" t="s">
        <v>14</v>
      </c>
      <c r="J170" s="118">
        <v>131502</v>
      </c>
    </row>
    <row r="171" spans="1:10" ht="30" customHeight="1" x14ac:dyDescent="0.2">
      <c r="A171" s="72">
        <v>5</v>
      </c>
      <c r="B171" s="73"/>
      <c r="C171" s="98" t="s">
        <v>24</v>
      </c>
      <c r="D171" s="98" t="s">
        <v>17</v>
      </c>
      <c r="E171" s="94">
        <v>2</v>
      </c>
      <c r="F171" s="98" t="s">
        <v>12</v>
      </c>
      <c r="G171" s="99"/>
      <c r="H171" s="97" t="s">
        <v>25</v>
      </c>
      <c r="I171" s="20" t="s">
        <v>14</v>
      </c>
      <c r="J171" s="118">
        <v>312493</v>
      </c>
    </row>
    <row r="172" spans="1:10" ht="30" customHeight="1" x14ac:dyDescent="0.2">
      <c r="A172" s="72">
        <v>6</v>
      </c>
      <c r="B172" s="73"/>
      <c r="C172" s="74" t="s">
        <v>26</v>
      </c>
      <c r="D172" s="74" t="s">
        <v>17</v>
      </c>
      <c r="E172" s="76"/>
      <c r="F172" s="74" t="s">
        <v>12</v>
      </c>
      <c r="G172" s="75"/>
      <c r="H172" s="81" t="s">
        <v>27</v>
      </c>
      <c r="I172" s="6" t="s">
        <v>14</v>
      </c>
      <c r="J172" s="7" t="s">
        <v>21</v>
      </c>
    </row>
    <row r="173" spans="1:10" ht="29.1" customHeight="1" x14ac:dyDescent="0.2">
      <c r="A173" s="72">
        <v>7</v>
      </c>
      <c r="B173" s="73"/>
      <c r="C173" s="98" t="s">
        <v>28</v>
      </c>
      <c r="D173" s="98" t="s">
        <v>17</v>
      </c>
      <c r="E173" s="94">
        <v>4</v>
      </c>
      <c r="F173" s="98" t="s">
        <v>12</v>
      </c>
      <c r="G173" s="99"/>
      <c r="H173" s="97" t="s">
        <v>29</v>
      </c>
      <c r="I173" s="20" t="s">
        <v>14</v>
      </c>
      <c r="J173" s="118">
        <v>715956</v>
      </c>
    </row>
    <row r="174" spans="1:10" ht="30" customHeight="1" x14ac:dyDescent="0.2">
      <c r="A174" s="72">
        <v>8</v>
      </c>
      <c r="B174" s="73"/>
      <c r="C174" s="74" t="s">
        <v>30</v>
      </c>
      <c r="D174" s="74" t="s">
        <v>17</v>
      </c>
      <c r="E174" s="76"/>
      <c r="F174" s="74" t="s">
        <v>12</v>
      </c>
      <c r="G174" s="75"/>
      <c r="H174" s="81" t="s">
        <v>31</v>
      </c>
      <c r="I174" s="6" t="s">
        <v>14</v>
      </c>
      <c r="J174" s="7" t="s">
        <v>21</v>
      </c>
    </row>
    <row r="175" spans="1:10" ht="30" customHeight="1" x14ac:dyDescent="0.2">
      <c r="A175" s="72">
        <v>9</v>
      </c>
      <c r="B175" s="73"/>
      <c r="C175" s="74" t="s">
        <v>32</v>
      </c>
      <c r="D175" s="74" t="s">
        <v>17</v>
      </c>
      <c r="E175" s="76"/>
      <c r="F175" s="74" t="s">
        <v>12</v>
      </c>
      <c r="G175" s="75"/>
      <c r="H175" s="81" t="s">
        <v>33</v>
      </c>
      <c r="I175" s="6" t="s">
        <v>14</v>
      </c>
      <c r="J175" s="7" t="s">
        <v>21</v>
      </c>
    </row>
    <row r="176" spans="1:10" ht="30" customHeight="1" x14ac:dyDescent="0.2">
      <c r="A176" s="72">
        <v>10</v>
      </c>
      <c r="B176" s="73"/>
      <c r="C176" s="98" t="s">
        <v>34</v>
      </c>
      <c r="D176" s="98" t="s">
        <v>17</v>
      </c>
      <c r="E176" s="94">
        <v>1</v>
      </c>
      <c r="F176" s="98" t="s">
        <v>12</v>
      </c>
      <c r="G176" s="99"/>
      <c r="H176" s="97" t="s">
        <v>35</v>
      </c>
      <c r="I176" s="20" t="s">
        <v>14</v>
      </c>
      <c r="J176" s="118">
        <v>294466</v>
      </c>
    </row>
    <row r="177" spans="1:10" ht="29.1" customHeight="1" x14ac:dyDescent="0.2">
      <c r="A177" s="72">
        <v>11</v>
      </c>
      <c r="B177" s="73"/>
      <c r="C177" s="98" t="s">
        <v>36</v>
      </c>
      <c r="D177" s="98" t="s">
        <v>17</v>
      </c>
      <c r="E177" s="94">
        <v>2</v>
      </c>
      <c r="F177" s="98" t="s">
        <v>12</v>
      </c>
      <c r="G177" s="99"/>
      <c r="H177" s="97" t="s">
        <v>37</v>
      </c>
      <c r="I177" s="20" t="s">
        <v>14</v>
      </c>
      <c r="J177" s="118">
        <v>606667</v>
      </c>
    </row>
    <row r="178" spans="1:10" ht="30" customHeight="1" x14ac:dyDescent="0.2">
      <c r="A178" s="72">
        <v>12</v>
      </c>
      <c r="B178" s="73"/>
      <c r="C178" s="74" t="s">
        <v>38</v>
      </c>
      <c r="D178" s="74" t="s">
        <v>17</v>
      </c>
      <c r="E178" s="76"/>
      <c r="F178" s="74" t="s">
        <v>12</v>
      </c>
      <c r="G178" s="75"/>
      <c r="H178" s="81" t="s">
        <v>39</v>
      </c>
      <c r="I178" s="6" t="s">
        <v>14</v>
      </c>
      <c r="J178" s="7" t="s">
        <v>21</v>
      </c>
    </row>
    <row r="179" spans="1:10" ht="15.6" customHeight="1" x14ac:dyDescent="0.2">
      <c r="A179" s="66"/>
      <c r="B179" s="67"/>
      <c r="C179" s="68" t="s">
        <v>40</v>
      </c>
      <c r="D179" s="66"/>
      <c r="E179" s="66"/>
      <c r="F179" s="66"/>
      <c r="G179" s="67"/>
      <c r="H179" s="66"/>
      <c r="I179" s="66"/>
      <c r="J179" s="70">
        <f>+SUM(J180:J183)</f>
        <v>2974518</v>
      </c>
    </row>
    <row r="180" spans="1:10" ht="47.1" customHeight="1" x14ac:dyDescent="0.2">
      <c r="A180" s="89">
        <v>13</v>
      </c>
      <c r="B180" s="90"/>
      <c r="C180" s="74" t="s">
        <v>41</v>
      </c>
      <c r="D180" s="91" t="s">
        <v>42</v>
      </c>
      <c r="E180" s="89">
        <v>26184</v>
      </c>
      <c r="F180" s="91" t="s">
        <v>43</v>
      </c>
      <c r="G180" s="92"/>
      <c r="H180" s="93" t="s">
        <v>14</v>
      </c>
      <c r="I180" s="12" t="s">
        <v>14</v>
      </c>
      <c r="J180" s="69">
        <v>2618352</v>
      </c>
    </row>
    <row r="181" spans="1:10" ht="29.1" customHeight="1" x14ac:dyDescent="0.2">
      <c r="A181" s="72">
        <v>14</v>
      </c>
      <c r="B181" s="73"/>
      <c r="C181" s="74" t="s">
        <v>44</v>
      </c>
      <c r="D181" s="74" t="s">
        <v>42</v>
      </c>
      <c r="E181" s="72">
        <v>0</v>
      </c>
      <c r="F181" s="74" t="s">
        <v>45</v>
      </c>
      <c r="G181" s="75"/>
      <c r="H181" s="84" t="s">
        <v>14</v>
      </c>
      <c r="I181" s="6" t="s">
        <v>14</v>
      </c>
      <c r="J181" s="7" t="s">
        <v>21</v>
      </c>
    </row>
    <row r="182" spans="1:10" ht="30" customHeight="1" x14ac:dyDescent="0.2">
      <c r="A182" s="72">
        <v>15</v>
      </c>
      <c r="B182" s="73"/>
      <c r="C182" s="74" t="s">
        <v>46</v>
      </c>
      <c r="D182" s="74" t="s">
        <v>42</v>
      </c>
      <c r="E182" s="72">
        <v>2736</v>
      </c>
      <c r="F182" s="74" t="s">
        <v>45</v>
      </c>
      <c r="G182" s="75"/>
      <c r="H182" s="84" t="s">
        <v>14</v>
      </c>
      <c r="I182" s="6" t="s">
        <v>14</v>
      </c>
      <c r="J182" s="61">
        <v>356166</v>
      </c>
    </row>
    <row r="183" spans="1:10" ht="30" customHeight="1" x14ac:dyDescent="0.2">
      <c r="A183" s="72">
        <v>16</v>
      </c>
      <c r="B183" s="73"/>
      <c r="C183" s="74" t="s">
        <v>47</v>
      </c>
      <c r="D183" s="74" t="s">
        <v>42</v>
      </c>
      <c r="E183" s="72">
        <v>0</v>
      </c>
      <c r="F183" s="74" t="s">
        <v>43</v>
      </c>
      <c r="G183" s="75"/>
      <c r="H183" s="84" t="s">
        <v>14</v>
      </c>
      <c r="I183" s="6" t="s">
        <v>14</v>
      </c>
      <c r="J183" s="7" t="s">
        <v>21</v>
      </c>
    </row>
    <row r="184" spans="1:10" ht="15" customHeight="1" x14ac:dyDescent="0.2">
      <c r="A184" s="66"/>
      <c r="B184" s="67"/>
      <c r="C184" s="68" t="s">
        <v>48</v>
      </c>
      <c r="D184" s="66"/>
      <c r="E184" s="66"/>
      <c r="F184" s="66"/>
      <c r="G184" s="67"/>
      <c r="H184" s="66"/>
      <c r="I184" s="66"/>
      <c r="J184" s="70">
        <f>+J185</f>
        <v>293573</v>
      </c>
    </row>
    <row r="185" spans="1:10" ht="30.95" customHeight="1" x14ac:dyDescent="0.2">
      <c r="A185" s="104">
        <v>17</v>
      </c>
      <c r="B185" s="105"/>
      <c r="C185" s="106" t="s">
        <v>49</v>
      </c>
      <c r="D185" s="106" t="s">
        <v>50</v>
      </c>
      <c r="E185" s="104">
        <v>793</v>
      </c>
      <c r="F185" s="106" t="s">
        <v>51</v>
      </c>
      <c r="G185" s="107"/>
      <c r="H185" s="108" t="s">
        <v>14</v>
      </c>
      <c r="I185" s="14" t="s">
        <v>14</v>
      </c>
      <c r="J185" s="142">
        <v>293573</v>
      </c>
    </row>
    <row r="186" spans="1:10" ht="15" customHeight="1" x14ac:dyDescent="0.2">
      <c r="A186" s="109"/>
      <c r="B186" s="110"/>
      <c r="C186" s="111" t="s">
        <v>53</v>
      </c>
      <c r="D186" s="109"/>
      <c r="E186" s="109"/>
      <c r="F186" s="109"/>
      <c r="G186" s="110"/>
      <c r="H186" s="109"/>
      <c r="I186" s="109"/>
      <c r="J186" s="110"/>
    </row>
    <row r="187" spans="1:10" ht="15" customHeight="1" x14ac:dyDescent="0.2">
      <c r="A187" s="66"/>
      <c r="B187" s="67"/>
      <c r="C187" s="68" t="s">
        <v>54</v>
      </c>
      <c r="D187" s="66"/>
      <c r="E187" s="66"/>
      <c r="F187" s="66"/>
      <c r="G187" s="67"/>
      <c r="H187" s="66"/>
      <c r="I187" s="66"/>
      <c r="J187" s="70">
        <f>+J188</f>
        <v>531820</v>
      </c>
    </row>
    <row r="188" spans="1:10" ht="30" customHeight="1" x14ac:dyDescent="0.2">
      <c r="A188" s="72">
        <v>18</v>
      </c>
      <c r="B188" s="73"/>
      <c r="C188" s="74" t="s">
        <v>55</v>
      </c>
      <c r="D188" s="74" t="s">
        <v>56</v>
      </c>
      <c r="E188" s="72">
        <v>12312</v>
      </c>
      <c r="F188" s="74" t="s">
        <v>57</v>
      </c>
      <c r="G188" s="75"/>
      <c r="H188" s="84" t="s">
        <v>14</v>
      </c>
      <c r="I188" s="6" t="s">
        <v>14</v>
      </c>
      <c r="J188" s="61">
        <v>531820</v>
      </c>
    </row>
    <row r="189" spans="1:10" ht="30" customHeight="1" x14ac:dyDescent="0.2">
      <c r="A189" s="72">
        <v>19</v>
      </c>
      <c r="B189" s="73"/>
      <c r="C189" s="74" t="s">
        <v>59</v>
      </c>
      <c r="D189" s="74" t="s">
        <v>56</v>
      </c>
      <c r="E189" s="72">
        <v>0</v>
      </c>
      <c r="F189" s="74" t="s">
        <v>57</v>
      </c>
      <c r="G189" s="75"/>
      <c r="H189" s="84" t="s">
        <v>14</v>
      </c>
      <c r="I189" s="6" t="s">
        <v>14</v>
      </c>
      <c r="J189" s="7" t="s">
        <v>21</v>
      </c>
    </row>
    <row r="190" spans="1:10" ht="15" customHeight="1" x14ac:dyDescent="0.2">
      <c r="A190" s="66"/>
      <c r="B190" s="67"/>
      <c r="C190" s="68" t="s">
        <v>60</v>
      </c>
      <c r="D190" s="66"/>
      <c r="E190" s="66"/>
      <c r="F190" s="66"/>
      <c r="G190" s="67"/>
      <c r="H190" s="66"/>
      <c r="I190" s="66"/>
      <c r="J190" s="70">
        <f>+J191</f>
        <v>63746</v>
      </c>
    </row>
    <row r="191" spans="1:10" ht="22.5" customHeight="1" x14ac:dyDescent="0.2">
      <c r="A191" s="72">
        <v>20</v>
      </c>
      <c r="B191" s="73"/>
      <c r="C191" s="74" t="s">
        <v>61</v>
      </c>
      <c r="D191" s="74" t="s">
        <v>62</v>
      </c>
      <c r="E191" s="72">
        <v>900</v>
      </c>
      <c r="F191" s="74" t="s">
        <v>57</v>
      </c>
      <c r="G191" s="75"/>
      <c r="H191" s="84" t="s">
        <v>14</v>
      </c>
      <c r="I191" s="6" t="s">
        <v>14</v>
      </c>
      <c r="J191" s="8">
        <v>63746</v>
      </c>
    </row>
    <row r="192" spans="1:10" ht="15.95" customHeight="1" x14ac:dyDescent="0.2">
      <c r="A192" s="66"/>
      <c r="B192" s="67"/>
      <c r="C192" s="68" t="s">
        <v>63</v>
      </c>
      <c r="D192" s="66"/>
      <c r="E192" s="66"/>
      <c r="F192" s="66"/>
      <c r="G192" s="67"/>
      <c r="H192" s="66"/>
      <c r="I192" s="66"/>
      <c r="J192" s="70">
        <f>+SUM(J193:J199)</f>
        <v>524442</v>
      </c>
    </row>
    <row r="193" spans="1:10" ht="45" customHeight="1" x14ac:dyDescent="0.2">
      <c r="A193" s="102">
        <v>21</v>
      </c>
      <c r="B193" s="103"/>
      <c r="C193" s="81" t="s">
        <v>64</v>
      </c>
      <c r="D193" s="74" t="s">
        <v>62</v>
      </c>
      <c r="E193" s="72">
        <v>25</v>
      </c>
      <c r="F193" s="74" t="s">
        <v>57</v>
      </c>
      <c r="G193" s="75"/>
      <c r="H193" s="84" t="s">
        <v>14</v>
      </c>
      <c r="I193" s="6" t="s">
        <v>14</v>
      </c>
      <c r="J193" s="8">
        <v>4723</v>
      </c>
    </row>
    <row r="194" spans="1:10" ht="45" customHeight="1" x14ac:dyDescent="0.2">
      <c r="A194" s="102">
        <v>22</v>
      </c>
      <c r="B194" s="103"/>
      <c r="C194" s="81" t="s">
        <v>65</v>
      </c>
      <c r="D194" s="74" t="s">
        <v>62</v>
      </c>
      <c r="E194" s="72">
        <v>100</v>
      </c>
      <c r="F194" s="74" t="s">
        <v>57</v>
      </c>
      <c r="G194" s="75"/>
      <c r="H194" s="84" t="s">
        <v>14</v>
      </c>
      <c r="I194" s="6" t="s">
        <v>14</v>
      </c>
      <c r="J194" s="8">
        <v>23903</v>
      </c>
    </row>
    <row r="195" spans="1:10" ht="45" customHeight="1" x14ac:dyDescent="0.2">
      <c r="A195" s="102">
        <v>23</v>
      </c>
      <c r="B195" s="103"/>
      <c r="C195" s="81" t="s">
        <v>66</v>
      </c>
      <c r="D195" s="74" t="s">
        <v>62</v>
      </c>
      <c r="E195" s="72">
        <v>235</v>
      </c>
      <c r="F195" s="74" t="s">
        <v>57</v>
      </c>
      <c r="G195" s="75"/>
      <c r="H195" s="84" t="s">
        <v>14</v>
      </c>
      <c r="I195" s="6" t="s">
        <v>14</v>
      </c>
      <c r="J195" s="8">
        <v>76040</v>
      </c>
    </row>
    <row r="196" spans="1:10" ht="45" customHeight="1" x14ac:dyDescent="0.2">
      <c r="A196" s="102">
        <v>24</v>
      </c>
      <c r="B196" s="103"/>
      <c r="C196" s="81" t="s">
        <v>67</v>
      </c>
      <c r="D196" s="74" t="s">
        <v>62</v>
      </c>
      <c r="E196" s="72">
        <v>25</v>
      </c>
      <c r="F196" s="74" t="s">
        <v>57</v>
      </c>
      <c r="G196" s="75"/>
      <c r="H196" s="84" t="s">
        <v>14</v>
      </c>
      <c r="I196" s="6" t="s">
        <v>14</v>
      </c>
      <c r="J196" s="8">
        <v>10899</v>
      </c>
    </row>
    <row r="197" spans="1:10" ht="45" customHeight="1" x14ac:dyDescent="0.2">
      <c r="A197" s="102">
        <v>25</v>
      </c>
      <c r="B197" s="103"/>
      <c r="C197" s="81" t="s">
        <v>68</v>
      </c>
      <c r="D197" s="74" t="s">
        <v>62</v>
      </c>
      <c r="E197" s="72">
        <v>40</v>
      </c>
      <c r="F197" s="74" t="s">
        <v>57</v>
      </c>
      <c r="G197" s="75"/>
      <c r="H197" s="84" t="s">
        <v>14</v>
      </c>
      <c r="I197" s="6" t="s">
        <v>14</v>
      </c>
      <c r="J197" s="8">
        <v>21780</v>
      </c>
    </row>
    <row r="198" spans="1:10" ht="45" customHeight="1" x14ac:dyDescent="0.2">
      <c r="A198" s="102">
        <v>26</v>
      </c>
      <c r="B198" s="103"/>
      <c r="C198" s="81" t="s">
        <v>69</v>
      </c>
      <c r="D198" s="74" t="s">
        <v>62</v>
      </c>
      <c r="E198" s="72">
        <v>155</v>
      </c>
      <c r="F198" s="74" t="s">
        <v>57</v>
      </c>
      <c r="G198" s="75"/>
      <c r="H198" s="84" t="s">
        <v>14</v>
      </c>
      <c r="I198" s="6" t="s">
        <v>14</v>
      </c>
      <c r="J198" s="61">
        <v>105701</v>
      </c>
    </row>
    <row r="199" spans="1:10" ht="45" customHeight="1" x14ac:dyDescent="0.2">
      <c r="A199" s="102">
        <v>28</v>
      </c>
      <c r="B199" s="103"/>
      <c r="C199" s="81" t="s">
        <v>70</v>
      </c>
      <c r="D199" s="74" t="s">
        <v>62</v>
      </c>
      <c r="E199" s="72">
        <v>275</v>
      </c>
      <c r="F199" s="74" t="s">
        <v>57</v>
      </c>
      <c r="G199" s="75"/>
      <c r="H199" s="84" t="s">
        <v>14</v>
      </c>
      <c r="I199" s="6" t="s">
        <v>14</v>
      </c>
      <c r="J199" s="117">
        <v>281396</v>
      </c>
    </row>
    <row r="200" spans="1:10" ht="15.95" customHeight="1" x14ac:dyDescent="0.2">
      <c r="A200" s="66"/>
      <c r="B200" s="67"/>
      <c r="C200" s="68" t="s">
        <v>72</v>
      </c>
      <c r="D200" s="66"/>
      <c r="E200" s="66"/>
      <c r="F200" s="66"/>
      <c r="G200" s="67"/>
      <c r="H200" s="66"/>
      <c r="I200" s="66"/>
      <c r="J200" s="70">
        <f>+SUM(J201:J206)</f>
        <v>74928</v>
      </c>
    </row>
    <row r="201" spans="1:10" ht="22.5" customHeight="1" x14ac:dyDescent="0.2">
      <c r="A201" s="72">
        <v>44</v>
      </c>
      <c r="B201" s="73"/>
      <c r="C201" s="74" t="s">
        <v>73</v>
      </c>
      <c r="D201" s="74" t="s">
        <v>62</v>
      </c>
      <c r="E201" s="72">
        <v>547</v>
      </c>
      <c r="F201" s="74" t="s">
        <v>57</v>
      </c>
      <c r="G201" s="75"/>
      <c r="H201" s="84" t="s">
        <v>14</v>
      </c>
      <c r="I201" s="6" t="s">
        <v>14</v>
      </c>
      <c r="J201" s="8">
        <v>24077</v>
      </c>
    </row>
    <row r="202" spans="1:10" ht="22.5" customHeight="1" x14ac:dyDescent="0.2">
      <c r="A202" s="72">
        <v>45</v>
      </c>
      <c r="B202" s="73"/>
      <c r="C202" s="74" t="s">
        <v>74</v>
      </c>
      <c r="D202" s="74" t="s">
        <v>62</v>
      </c>
      <c r="E202" s="72">
        <v>0</v>
      </c>
      <c r="F202" s="74" t="s">
        <v>57</v>
      </c>
      <c r="G202" s="75"/>
      <c r="H202" s="84" t="s">
        <v>14</v>
      </c>
      <c r="I202" s="6" t="s">
        <v>14</v>
      </c>
      <c r="J202" s="7" t="s">
        <v>21</v>
      </c>
    </row>
    <row r="203" spans="1:10" ht="22.5" customHeight="1" x14ac:dyDescent="0.2">
      <c r="A203" s="72">
        <v>46</v>
      </c>
      <c r="B203" s="73"/>
      <c r="C203" s="74" t="s">
        <v>75</v>
      </c>
      <c r="D203" s="74" t="s">
        <v>62</v>
      </c>
      <c r="E203" s="72">
        <v>0</v>
      </c>
      <c r="F203" s="74" t="s">
        <v>57</v>
      </c>
      <c r="G203" s="75"/>
      <c r="H203" s="84" t="s">
        <v>14</v>
      </c>
      <c r="I203" s="6" t="s">
        <v>14</v>
      </c>
      <c r="J203" s="7" t="s">
        <v>21</v>
      </c>
    </row>
    <row r="204" spans="1:10" ht="22.5" customHeight="1" x14ac:dyDescent="0.2">
      <c r="A204" s="72">
        <v>47</v>
      </c>
      <c r="B204" s="73"/>
      <c r="C204" s="74" t="s">
        <v>76</v>
      </c>
      <c r="D204" s="74" t="s">
        <v>62</v>
      </c>
      <c r="E204" s="72">
        <v>20</v>
      </c>
      <c r="F204" s="74" t="s">
        <v>57</v>
      </c>
      <c r="G204" s="75"/>
      <c r="H204" s="84" t="s">
        <v>14</v>
      </c>
      <c r="I204" s="6" t="s">
        <v>14</v>
      </c>
      <c r="J204" s="8">
        <v>9803</v>
      </c>
    </row>
    <row r="205" spans="1:10" ht="22.5" customHeight="1" x14ac:dyDescent="0.2">
      <c r="A205" s="72">
        <v>48</v>
      </c>
      <c r="B205" s="73"/>
      <c r="C205" s="74" t="s">
        <v>77</v>
      </c>
      <c r="D205" s="74" t="s">
        <v>62</v>
      </c>
      <c r="E205" s="72">
        <v>60</v>
      </c>
      <c r="F205" s="74" t="s">
        <v>57</v>
      </c>
      <c r="G205" s="75"/>
      <c r="H205" s="84" t="s">
        <v>14</v>
      </c>
      <c r="I205" s="6" t="s">
        <v>14</v>
      </c>
      <c r="J205" s="8">
        <v>41048</v>
      </c>
    </row>
    <row r="206" spans="1:10" ht="22.5" customHeight="1" x14ac:dyDescent="0.2">
      <c r="A206" s="72">
        <v>49</v>
      </c>
      <c r="B206" s="73"/>
      <c r="C206" s="74" t="s">
        <v>78</v>
      </c>
      <c r="D206" s="74" t="s">
        <v>62</v>
      </c>
      <c r="E206" s="76"/>
      <c r="F206" s="74" t="s">
        <v>57</v>
      </c>
      <c r="G206" s="75"/>
      <c r="H206" s="84" t="s">
        <v>14</v>
      </c>
      <c r="I206" s="6" t="s">
        <v>14</v>
      </c>
      <c r="J206" s="7" t="s">
        <v>21</v>
      </c>
    </row>
    <row r="207" spans="1:10" ht="15" customHeight="1" x14ac:dyDescent="0.2">
      <c r="A207" s="66"/>
      <c r="B207" s="67"/>
      <c r="C207" s="68" t="s">
        <v>79</v>
      </c>
      <c r="D207" s="66"/>
      <c r="E207" s="66"/>
      <c r="F207" s="66"/>
      <c r="G207" s="67"/>
      <c r="H207" s="66"/>
      <c r="I207" s="66"/>
      <c r="J207" s="70">
        <f>+J208</f>
        <v>132544</v>
      </c>
    </row>
    <row r="208" spans="1:10" ht="45" customHeight="1" x14ac:dyDescent="0.2">
      <c r="A208" s="72">
        <v>50</v>
      </c>
      <c r="B208" s="73"/>
      <c r="C208" s="81" t="s">
        <v>80</v>
      </c>
      <c r="D208" s="74" t="s">
        <v>81</v>
      </c>
      <c r="E208" s="72">
        <v>800</v>
      </c>
      <c r="F208" s="74" t="s">
        <v>57</v>
      </c>
      <c r="G208" s="75"/>
      <c r="H208" s="84" t="s">
        <v>14</v>
      </c>
      <c r="I208" s="6" t="s">
        <v>14</v>
      </c>
      <c r="J208" s="61">
        <v>132544</v>
      </c>
    </row>
    <row r="209" spans="1:10" ht="15" customHeight="1" x14ac:dyDescent="0.2">
      <c r="A209" s="66"/>
      <c r="B209" s="67"/>
      <c r="C209" s="68" t="s">
        <v>82</v>
      </c>
      <c r="D209" s="66"/>
      <c r="E209" s="66"/>
      <c r="F209" s="66"/>
      <c r="G209" s="67"/>
      <c r="H209" s="66"/>
      <c r="I209" s="66"/>
      <c r="J209" s="70">
        <f>+SUM(J210:J212)</f>
        <v>670769</v>
      </c>
    </row>
    <row r="210" spans="1:10" ht="45" customHeight="1" x14ac:dyDescent="0.2">
      <c r="A210" s="72">
        <v>54</v>
      </c>
      <c r="B210" s="73"/>
      <c r="C210" s="81" t="s">
        <v>84</v>
      </c>
      <c r="D210" s="74" t="s">
        <v>50</v>
      </c>
      <c r="E210" s="101">
        <v>2</v>
      </c>
      <c r="F210" s="74" t="s">
        <v>12</v>
      </c>
      <c r="G210" s="75"/>
      <c r="H210" s="84" t="s">
        <v>14</v>
      </c>
      <c r="I210" s="6" t="s">
        <v>14</v>
      </c>
      <c r="J210" s="61">
        <v>140828</v>
      </c>
    </row>
    <row r="211" spans="1:10" ht="45" customHeight="1" x14ac:dyDescent="0.2">
      <c r="A211" s="72">
        <v>65</v>
      </c>
      <c r="B211" s="73"/>
      <c r="C211" s="97" t="s">
        <v>239</v>
      </c>
      <c r="D211" s="98" t="s">
        <v>89</v>
      </c>
      <c r="E211" s="100">
        <v>1</v>
      </c>
      <c r="F211" s="98" t="s">
        <v>90</v>
      </c>
      <c r="G211" s="99"/>
      <c r="H211" s="97" t="s">
        <v>240</v>
      </c>
      <c r="I211" s="20" t="s">
        <v>91</v>
      </c>
      <c r="J211" s="118">
        <v>146982</v>
      </c>
    </row>
    <row r="212" spans="1:10" ht="45" customHeight="1" x14ac:dyDescent="0.2">
      <c r="A212" s="72">
        <v>74</v>
      </c>
      <c r="B212" s="73"/>
      <c r="C212" s="96" t="s">
        <v>241</v>
      </c>
      <c r="D212" s="74" t="s">
        <v>50</v>
      </c>
      <c r="E212" s="72">
        <v>1</v>
      </c>
      <c r="F212" s="74" t="s">
        <v>12</v>
      </c>
      <c r="G212" s="75"/>
      <c r="H212" s="81" t="s">
        <v>242</v>
      </c>
      <c r="I212" s="6" t="s">
        <v>14</v>
      </c>
      <c r="J212" s="61">
        <v>382959</v>
      </c>
    </row>
    <row r="213" spans="1:10" ht="15" customHeight="1" x14ac:dyDescent="0.2">
      <c r="A213" s="87"/>
      <c r="B213" s="88"/>
      <c r="C213" s="87"/>
      <c r="D213" s="87"/>
      <c r="E213" s="87"/>
      <c r="F213" s="87"/>
      <c r="G213" s="88"/>
      <c r="H213" s="87"/>
      <c r="I213" s="87"/>
      <c r="J213" s="88"/>
    </row>
    <row r="214" spans="1:10" ht="15.95" customHeight="1" x14ac:dyDescent="0.2">
      <c r="A214" s="66"/>
      <c r="B214" s="67"/>
      <c r="C214" s="68" t="s">
        <v>92</v>
      </c>
      <c r="D214" s="66"/>
      <c r="E214" s="66"/>
      <c r="F214" s="66"/>
      <c r="G214" s="67"/>
      <c r="H214" s="66"/>
      <c r="I214" s="66"/>
      <c r="J214" s="67">
        <f>+SUM(J215:J222)</f>
        <v>84496</v>
      </c>
    </row>
    <row r="215" spans="1:10" ht="44.1" customHeight="1" x14ac:dyDescent="0.2">
      <c r="A215" s="81"/>
      <c r="B215" s="82"/>
      <c r="C215" s="83" t="s">
        <v>93</v>
      </c>
      <c r="D215" s="83" t="s">
        <v>94</v>
      </c>
      <c r="E215" s="81"/>
      <c r="F215" s="81"/>
      <c r="G215" s="82"/>
      <c r="H215" s="81"/>
      <c r="I215" s="81"/>
      <c r="J215" s="82"/>
    </row>
    <row r="216" spans="1:10" ht="138.94999999999999" customHeight="1" x14ac:dyDescent="0.2">
      <c r="A216" s="89">
        <v>76</v>
      </c>
      <c r="B216" s="90"/>
      <c r="C216" s="81" t="s">
        <v>95</v>
      </c>
      <c r="D216" s="91" t="s">
        <v>96</v>
      </c>
      <c r="E216" s="89">
        <v>2</v>
      </c>
      <c r="F216" s="91" t="s">
        <v>12</v>
      </c>
      <c r="G216" s="92"/>
      <c r="H216" s="93" t="s">
        <v>14</v>
      </c>
      <c r="I216" s="12" t="s">
        <v>14</v>
      </c>
      <c r="J216" s="18">
        <v>33136</v>
      </c>
    </row>
    <row r="217" spans="1:10" ht="37.5" customHeight="1" x14ac:dyDescent="0.2">
      <c r="A217" s="72">
        <v>77</v>
      </c>
      <c r="B217" s="73"/>
      <c r="C217" s="91" t="s">
        <v>97</v>
      </c>
      <c r="D217" s="74" t="s">
        <v>98</v>
      </c>
      <c r="E217" s="72">
        <v>2</v>
      </c>
      <c r="F217" s="74" t="s">
        <v>12</v>
      </c>
      <c r="G217" s="75"/>
      <c r="H217" s="84" t="s">
        <v>14</v>
      </c>
      <c r="I217" s="6" t="s">
        <v>14</v>
      </c>
      <c r="J217" s="8">
        <v>4260</v>
      </c>
    </row>
    <row r="218" spans="1:10" ht="30" customHeight="1" x14ac:dyDescent="0.2">
      <c r="A218" s="72">
        <v>78</v>
      </c>
      <c r="B218" s="73"/>
      <c r="C218" s="74" t="s">
        <v>99</v>
      </c>
      <c r="D218" s="74" t="s">
        <v>100</v>
      </c>
      <c r="E218" s="72">
        <v>2</v>
      </c>
      <c r="F218" s="74" t="s">
        <v>12</v>
      </c>
      <c r="G218" s="75"/>
      <c r="H218" s="84" t="s">
        <v>14</v>
      </c>
      <c r="I218" s="6" t="s">
        <v>14</v>
      </c>
      <c r="J218" s="8">
        <v>6627</v>
      </c>
    </row>
    <row r="219" spans="1:10" ht="45.75" customHeight="1" x14ac:dyDescent="0.2">
      <c r="A219" s="89">
        <v>79</v>
      </c>
      <c r="B219" s="90"/>
      <c r="C219" s="81" t="s">
        <v>101</v>
      </c>
      <c r="D219" s="74" t="s">
        <v>102</v>
      </c>
      <c r="E219" s="89">
        <v>1</v>
      </c>
      <c r="F219" s="91" t="s">
        <v>12</v>
      </c>
      <c r="G219" s="92"/>
      <c r="H219" s="93" t="s">
        <v>14</v>
      </c>
      <c r="I219" s="12" t="s">
        <v>14</v>
      </c>
      <c r="J219" s="18">
        <v>3550</v>
      </c>
    </row>
    <row r="220" spans="1:10" ht="216.75" customHeight="1" x14ac:dyDescent="0.2">
      <c r="A220" s="89">
        <v>80</v>
      </c>
      <c r="B220" s="90"/>
      <c r="C220" s="81" t="s">
        <v>103</v>
      </c>
      <c r="D220" s="91" t="s">
        <v>104</v>
      </c>
      <c r="E220" s="89">
        <v>1</v>
      </c>
      <c r="F220" s="91" t="s">
        <v>12</v>
      </c>
      <c r="G220" s="92"/>
      <c r="H220" s="93" t="s">
        <v>14</v>
      </c>
      <c r="I220" s="12" t="s">
        <v>14</v>
      </c>
      <c r="J220" s="18">
        <v>15621</v>
      </c>
    </row>
    <row r="221" spans="1:10" ht="22.5" customHeight="1" x14ac:dyDescent="0.2">
      <c r="A221" s="72">
        <v>81</v>
      </c>
      <c r="B221" s="73"/>
      <c r="C221" s="74" t="s">
        <v>105</v>
      </c>
      <c r="D221" s="74" t="s">
        <v>106</v>
      </c>
      <c r="E221" s="72">
        <v>1</v>
      </c>
      <c r="F221" s="74" t="s">
        <v>12</v>
      </c>
      <c r="G221" s="75"/>
      <c r="H221" s="84" t="s">
        <v>14</v>
      </c>
      <c r="I221" s="6" t="s">
        <v>14</v>
      </c>
      <c r="J221" s="8">
        <v>15385</v>
      </c>
    </row>
    <row r="222" spans="1:10" ht="22.5" customHeight="1" x14ac:dyDescent="0.2">
      <c r="A222" s="72">
        <v>86</v>
      </c>
      <c r="B222" s="73"/>
      <c r="C222" s="74" t="s">
        <v>108</v>
      </c>
      <c r="D222" s="74" t="s">
        <v>62</v>
      </c>
      <c r="E222" s="72">
        <v>1</v>
      </c>
      <c r="F222" s="74" t="s">
        <v>109</v>
      </c>
      <c r="G222" s="75"/>
      <c r="H222" s="84" t="s">
        <v>14</v>
      </c>
      <c r="I222" s="6" t="s">
        <v>14</v>
      </c>
      <c r="J222" s="8">
        <v>5917</v>
      </c>
    </row>
    <row r="223" spans="1:10" ht="15" customHeight="1" x14ac:dyDescent="0.2">
      <c r="A223" s="66"/>
      <c r="B223" s="67"/>
      <c r="C223" s="68" t="s">
        <v>110</v>
      </c>
      <c r="D223" s="66"/>
      <c r="E223" s="66"/>
      <c r="F223" s="66"/>
      <c r="G223" s="67"/>
      <c r="H223" s="66"/>
      <c r="I223" s="66"/>
      <c r="J223" s="70">
        <f>+SUM(J224:J227)</f>
        <v>699678</v>
      </c>
    </row>
    <row r="224" spans="1:10" ht="45" customHeight="1" x14ac:dyDescent="0.2">
      <c r="A224" s="72">
        <v>88</v>
      </c>
      <c r="B224" s="73"/>
      <c r="C224" s="81" t="s">
        <v>113</v>
      </c>
      <c r="D224" s="74" t="s">
        <v>50</v>
      </c>
      <c r="E224" s="72">
        <v>160</v>
      </c>
      <c r="F224" s="74" t="s">
        <v>57</v>
      </c>
      <c r="G224" s="75"/>
      <c r="H224" s="84" t="s">
        <v>14</v>
      </c>
      <c r="I224" s="6" t="s">
        <v>14</v>
      </c>
      <c r="J224" s="8">
        <v>87479</v>
      </c>
    </row>
    <row r="225" spans="1:10" ht="45" customHeight="1" x14ac:dyDescent="0.2">
      <c r="A225" s="72">
        <v>91</v>
      </c>
      <c r="B225" s="73"/>
      <c r="C225" s="81" t="s">
        <v>114</v>
      </c>
      <c r="D225" s="74" t="s">
        <v>50</v>
      </c>
      <c r="E225" s="72">
        <v>330</v>
      </c>
      <c r="F225" s="74" t="s">
        <v>57</v>
      </c>
      <c r="G225" s="75"/>
      <c r="H225" s="84" t="s">
        <v>14</v>
      </c>
      <c r="I225" s="6" t="s">
        <v>14</v>
      </c>
      <c r="J225" s="61">
        <v>195462</v>
      </c>
    </row>
    <row r="226" spans="1:10" ht="45" customHeight="1" x14ac:dyDescent="0.2">
      <c r="A226" s="72">
        <v>92</v>
      </c>
      <c r="B226" s="73"/>
      <c r="C226" s="81" t="s">
        <v>115</v>
      </c>
      <c r="D226" s="74" t="s">
        <v>50</v>
      </c>
      <c r="E226" s="72">
        <v>510</v>
      </c>
      <c r="F226" s="74" t="s">
        <v>57</v>
      </c>
      <c r="G226" s="75"/>
      <c r="H226" s="84" t="s">
        <v>14</v>
      </c>
      <c r="I226" s="6" t="s">
        <v>14</v>
      </c>
      <c r="J226" s="61">
        <v>350542</v>
      </c>
    </row>
    <row r="227" spans="1:10" ht="45" customHeight="1" x14ac:dyDescent="0.2">
      <c r="A227" s="72">
        <v>93</v>
      </c>
      <c r="B227" s="73"/>
      <c r="C227" s="81" t="s">
        <v>116</v>
      </c>
      <c r="D227" s="74" t="s">
        <v>50</v>
      </c>
      <c r="E227" s="72">
        <v>90</v>
      </c>
      <c r="F227" s="74" t="s">
        <v>57</v>
      </c>
      <c r="G227" s="75"/>
      <c r="H227" s="84" t="s">
        <v>14</v>
      </c>
      <c r="I227" s="6" t="s">
        <v>14</v>
      </c>
      <c r="J227" s="8">
        <v>66195</v>
      </c>
    </row>
    <row r="228" spans="1:10" ht="15" customHeight="1" x14ac:dyDescent="0.2">
      <c r="A228" s="66"/>
      <c r="B228" s="67"/>
      <c r="C228" s="68" t="s">
        <v>117</v>
      </c>
      <c r="D228" s="66"/>
      <c r="E228" s="66"/>
      <c r="F228" s="66"/>
      <c r="G228" s="67"/>
      <c r="H228" s="66"/>
      <c r="I228" s="66"/>
      <c r="J228" s="70">
        <f>+SUM(J229:J231)</f>
        <v>86627</v>
      </c>
    </row>
    <row r="229" spans="1:10" ht="22.5" customHeight="1" x14ac:dyDescent="0.2">
      <c r="A229" s="72">
        <v>100</v>
      </c>
      <c r="B229" s="73"/>
      <c r="C229" s="74" t="s">
        <v>118</v>
      </c>
      <c r="D229" s="74" t="s">
        <v>50</v>
      </c>
      <c r="E229" s="72">
        <v>2</v>
      </c>
      <c r="F229" s="74" t="s">
        <v>12</v>
      </c>
      <c r="G229" s="75"/>
      <c r="H229" s="84" t="s">
        <v>14</v>
      </c>
      <c r="I229" s="6" t="s">
        <v>14</v>
      </c>
      <c r="J229" s="8">
        <v>62959</v>
      </c>
    </row>
    <row r="230" spans="1:10" ht="22.5" customHeight="1" x14ac:dyDescent="0.2">
      <c r="A230" s="72">
        <v>101</v>
      </c>
      <c r="B230" s="73"/>
      <c r="C230" s="74" t="s">
        <v>119</v>
      </c>
      <c r="D230" s="74" t="s">
        <v>50</v>
      </c>
      <c r="E230" s="72">
        <v>2</v>
      </c>
      <c r="F230" s="74" t="s">
        <v>12</v>
      </c>
      <c r="G230" s="75"/>
      <c r="H230" s="84" t="s">
        <v>14</v>
      </c>
      <c r="I230" s="6" t="s">
        <v>14</v>
      </c>
      <c r="J230" s="8">
        <v>11834</v>
      </c>
    </row>
    <row r="231" spans="1:10" ht="22.5" customHeight="1" x14ac:dyDescent="0.2">
      <c r="A231" s="72">
        <v>102</v>
      </c>
      <c r="B231" s="73"/>
      <c r="C231" s="74" t="s">
        <v>120</v>
      </c>
      <c r="D231" s="74" t="s">
        <v>50</v>
      </c>
      <c r="E231" s="72">
        <v>2</v>
      </c>
      <c r="F231" s="74" t="s">
        <v>12</v>
      </c>
      <c r="G231" s="75"/>
      <c r="H231" s="84" t="s">
        <v>14</v>
      </c>
      <c r="I231" s="6" t="s">
        <v>14</v>
      </c>
      <c r="J231" s="8">
        <v>11834</v>
      </c>
    </row>
    <row r="232" spans="1:10" ht="15.95" customHeight="1" x14ac:dyDescent="0.2">
      <c r="A232" s="66"/>
      <c r="B232" s="67"/>
      <c r="C232" s="68" t="s">
        <v>121</v>
      </c>
      <c r="D232" s="66"/>
      <c r="E232" s="66"/>
      <c r="F232" s="66"/>
      <c r="G232" s="67"/>
      <c r="H232" s="66"/>
      <c r="I232" s="66"/>
      <c r="J232" s="70">
        <f>+SUM(J233:J240)</f>
        <v>263308</v>
      </c>
    </row>
    <row r="233" spans="1:10" ht="45.95" customHeight="1" x14ac:dyDescent="0.2">
      <c r="A233" s="72">
        <v>103</v>
      </c>
      <c r="B233" s="73"/>
      <c r="C233" s="81" t="s">
        <v>122</v>
      </c>
      <c r="D233" s="74" t="s">
        <v>50</v>
      </c>
      <c r="E233" s="72">
        <v>30</v>
      </c>
      <c r="F233" s="74" t="s">
        <v>12</v>
      </c>
      <c r="G233" s="75"/>
      <c r="H233" s="93" t="s">
        <v>14</v>
      </c>
      <c r="I233" s="12" t="s">
        <v>14</v>
      </c>
      <c r="J233" s="8">
        <v>56805</v>
      </c>
    </row>
    <row r="234" spans="1:10" ht="22.5" customHeight="1" x14ac:dyDescent="0.2">
      <c r="A234" s="72">
        <v>104</v>
      </c>
      <c r="B234" s="73"/>
      <c r="C234" s="74" t="s">
        <v>123</v>
      </c>
      <c r="D234" s="74" t="s">
        <v>50</v>
      </c>
      <c r="E234" s="72">
        <v>30</v>
      </c>
      <c r="F234" s="74" t="s">
        <v>124</v>
      </c>
      <c r="G234" s="75"/>
      <c r="H234" s="84" t="s">
        <v>14</v>
      </c>
      <c r="I234" s="6" t="s">
        <v>14</v>
      </c>
      <c r="J234" s="8">
        <v>17751</v>
      </c>
    </row>
    <row r="235" spans="1:10" ht="22.5" customHeight="1" x14ac:dyDescent="0.2">
      <c r="A235" s="72">
        <v>105</v>
      </c>
      <c r="B235" s="73"/>
      <c r="C235" s="74" t="s">
        <v>125</v>
      </c>
      <c r="D235" s="74" t="s">
        <v>50</v>
      </c>
      <c r="E235" s="72">
        <v>30</v>
      </c>
      <c r="F235" s="74" t="s">
        <v>124</v>
      </c>
      <c r="G235" s="75"/>
      <c r="H235" s="84" t="s">
        <v>14</v>
      </c>
      <c r="I235" s="6" t="s">
        <v>14</v>
      </c>
      <c r="J235" s="8">
        <v>17751</v>
      </c>
    </row>
    <row r="236" spans="1:10" ht="22.5" customHeight="1" x14ac:dyDescent="0.2">
      <c r="A236" s="72">
        <v>106</v>
      </c>
      <c r="B236" s="73"/>
      <c r="C236" s="74" t="s">
        <v>126</v>
      </c>
      <c r="D236" s="74" t="s">
        <v>50</v>
      </c>
      <c r="E236" s="72">
        <v>950</v>
      </c>
      <c r="F236" s="74" t="s">
        <v>57</v>
      </c>
      <c r="G236" s="75"/>
      <c r="H236" s="84" t="s">
        <v>14</v>
      </c>
      <c r="I236" s="6" t="s">
        <v>14</v>
      </c>
      <c r="J236" s="8">
        <v>61834</v>
      </c>
    </row>
    <row r="237" spans="1:10" ht="22.5" customHeight="1" x14ac:dyDescent="0.2">
      <c r="A237" s="72">
        <v>107</v>
      </c>
      <c r="B237" s="73"/>
      <c r="C237" s="74" t="s">
        <v>127</v>
      </c>
      <c r="D237" s="74" t="s">
        <v>50</v>
      </c>
      <c r="E237" s="72">
        <v>750</v>
      </c>
      <c r="F237" s="74" t="s">
        <v>57</v>
      </c>
      <c r="G237" s="75"/>
      <c r="H237" s="84" t="s">
        <v>14</v>
      </c>
      <c r="I237" s="6" t="s">
        <v>14</v>
      </c>
      <c r="J237" s="8">
        <v>72781</v>
      </c>
    </row>
    <row r="238" spans="1:10" ht="22.5" customHeight="1" x14ac:dyDescent="0.2">
      <c r="A238" s="72">
        <v>109</v>
      </c>
      <c r="B238" s="73"/>
      <c r="C238" s="74" t="s">
        <v>129</v>
      </c>
      <c r="D238" s="74" t="s">
        <v>50</v>
      </c>
      <c r="E238" s="72">
        <v>100</v>
      </c>
      <c r="F238" s="74" t="s">
        <v>57</v>
      </c>
      <c r="G238" s="75"/>
      <c r="H238" s="84" t="s">
        <v>14</v>
      </c>
      <c r="I238" s="6" t="s">
        <v>14</v>
      </c>
      <c r="J238" s="8">
        <v>26036</v>
      </c>
    </row>
    <row r="239" spans="1:10" ht="22.5" customHeight="1" x14ac:dyDescent="0.2">
      <c r="A239" s="72">
        <v>110</v>
      </c>
      <c r="B239" s="73"/>
      <c r="C239" s="74" t="s">
        <v>130</v>
      </c>
      <c r="D239" s="74" t="s">
        <v>50</v>
      </c>
      <c r="E239" s="94">
        <v>450</v>
      </c>
      <c r="F239" s="74" t="s">
        <v>12</v>
      </c>
      <c r="G239" s="75"/>
      <c r="H239" s="84" t="s">
        <v>14</v>
      </c>
      <c r="I239" s="6" t="s">
        <v>14</v>
      </c>
      <c r="J239" s="8">
        <v>5400</v>
      </c>
    </row>
    <row r="240" spans="1:10" ht="22.5" customHeight="1" x14ac:dyDescent="0.2">
      <c r="A240" s="72">
        <v>111</v>
      </c>
      <c r="B240" s="73"/>
      <c r="C240" s="74" t="s">
        <v>131</v>
      </c>
      <c r="D240" s="74" t="s">
        <v>50</v>
      </c>
      <c r="E240" s="94">
        <v>550</v>
      </c>
      <c r="F240" s="74" t="s">
        <v>12</v>
      </c>
      <c r="G240" s="75"/>
      <c r="H240" s="84" t="s">
        <v>14</v>
      </c>
      <c r="I240" s="6" t="s">
        <v>14</v>
      </c>
      <c r="J240" s="8">
        <v>4950</v>
      </c>
    </row>
    <row r="241" spans="1:10" ht="22.5" customHeight="1" x14ac:dyDescent="0.2">
      <c r="A241" s="79"/>
      <c r="B241" s="80"/>
      <c r="C241" s="78" t="s">
        <v>132</v>
      </c>
      <c r="D241" s="79"/>
      <c r="E241" s="79"/>
      <c r="F241" s="79"/>
      <c r="G241" s="80"/>
      <c r="H241" s="79"/>
      <c r="I241" s="79"/>
      <c r="J241" s="80"/>
    </row>
    <row r="242" spans="1:10" ht="15" customHeight="1" x14ac:dyDescent="0.2">
      <c r="A242" s="66"/>
      <c r="B242" s="67"/>
      <c r="C242" s="68" t="s">
        <v>133</v>
      </c>
      <c r="D242" s="66"/>
      <c r="E242" s="66"/>
      <c r="F242" s="66"/>
      <c r="G242" s="67"/>
      <c r="H242" s="66"/>
      <c r="I242" s="66"/>
      <c r="J242" s="143">
        <f>+SUM(J243:J249)</f>
        <v>23706</v>
      </c>
    </row>
    <row r="243" spans="1:10" ht="45" customHeight="1" x14ac:dyDescent="0.2">
      <c r="A243" s="72">
        <v>113</v>
      </c>
      <c r="B243" s="73"/>
      <c r="C243" s="81" t="s">
        <v>136</v>
      </c>
      <c r="D243" s="74" t="s">
        <v>135</v>
      </c>
      <c r="E243" s="72">
        <v>2</v>
      </c>
      <c r="F243" s="74" t="s">
        <v>12</v>
      </c>
      <c r="G243" s="75"/>
      <c r="H243" s="95">
        <v>408.28402</v>
      </c>
      <c r="I243" s="6" t="s">
        <v>14</v>
      </c>
      <c r="J243" s="13">
        <v>817</v>
      </c>
    </row>
    <row r="244" spans="1:10" ht="45" customHeight="1" x14ac:dyDescent="0.2">
      <c r="A244" s="72">
        <v>114</v>
      </c>
      <c r="B244" s="73"/>
      <c r="C244" s="81" t="s">
        <v>137</v>
      </c>
      <c r="D244" s="74" t="s">
        <v>135</v>
      </c>
      <c r="E244" s="94">
        <v>4</v>
      </c>
      <c r="F244" s="74" t="s">
        <v>12</v>
      </c>
      <c r="G244" s="75"/>
      <c r="H244" s="84" t="s">
        <v>14</v>
      </c>
      <c r="I244" s="6" t="s">
        <v>14</v>
      </c>
      <c r="J244" s="8">
        <v>1981</v>
      </c>
    </row>
    <row r="245" spans="1:10" ht="45" customHeight="1" x14ac:dyDescent="0.2">
      <c r="A245" s="72">
        <v>115</v>
      </c>
      <c r="B245" s="73"/>
      <c r="C245" s="81" t="s">
        <v>138</v>
      </c>
      <c r="D245" s="74" t="s">
        <v>135</v>
      </c>
      <c r="E245" s="94">
        <v>8</v>
      </c>
      <c r="F245" s="74" t="s">
        <v>12</v>
      </c>
      <c r="G245" s="75"/>
      <c r="H245" s="84" t="s">
        <v>14</v>
      </c>
      <c r="I245" s="6" t="s">
        <v>14</v>
      </c>
      <c r="J245" s="8">
        <v>5822</v>
      </c>
    </row>
    <row r="246" spans="1:10" ht="45" customHeight="1" x14ac:dyDescent="0.2">
      <c r="A246" s="72">
        <v>116</v>
      </c>
      <c r="B246" s="73"/>
      <c r="C246" s="81" t="s">
        <v>139</v>
      </c>
      <c r="D246" s="74" t="s">
        <v>135</v>
      </c>
      <c r="E246" s="94">
        <v>2</v>
      </c>
      <c r="F246" s="74" t="s">
        <v>12</v>
      </c>
      <c r="G246" s="75"/>
      <c r="H246" s="84" t="s">
        <v>14</v>
      </c>
      <c r="I246" s="6" t="s">
        <v>14</v>
      </c>
      <c r="J246" s="8">
        <v>1759</v>
      </c>
    </row>
    <row r="247" spans="1:10" ht="45" customHeight="1" x14ac:dyDescent="0.2">
      <c r="A247" s="72">
        <v>117</v>
      </c>
      <c r="B247" s="73"/>
      <c r="C247" s="81" t="s">
        <v>140</v>
      </c>
      <c r="D247" s="74" t="s">
        <v>135</v>
      </c>
      <c r="E247" s="94">
        <v>2</v>
      </c>
      <c r="F247" s="74" t="s">
        <v>12</v>
      </c>
      <c r="G247" s="75"/>
      <c r="H247" s="84" t="s">
        <v>14</v>
      </c>
      <c r="I247" s="6" t="s">
        <v>14</v>
      </c>
      <c r="J247" s="8">
        <v>2107</v>
      </c>
    </row>
    <row r="248" spans="1:10" ht="45" customHeight="1" x14ac:dyDescent="0.2">
      <c r="A248" s="72">
        <v>118</v>
      </c>
      <c r="B248" s="73"/>
      <c r="C248" s="81" t="s">
        <v>141</v>
      </c>
      <c r="D248" s="74" t="s">
        <v>135</v>
      </c>
      <c r="E248" s="94">
        <v>8</v>
      </c>
      <c r="F248" s="74" t="s">
        <v>12</v>
      </c>
      <c r="G248" s="75"/>
      <c r="H248" s="84" t="s">
        <v>14</v>
      </c>
      <c r="I248" s="6" t="s">
        <v>14</v>
      </c>
      <c r="J248" s="8">
        <v>8428</v>
      </c>
    </row>
    <row r="249" spans="1:10" ht="45" customHeight="1" x14ac:dyDescent="0.2">
      <c r="A249" s="72">
        <v>120</v>
      </c>
      <c r="B249" s="73"/>
      <c r="C249" s="81" t="s">
        <v>142</v>
      </c>
      <c r="D249" s="74" t="s">
        <v>135</v>
      </c>
      <c r="E249" s="94">
        <v>2</v>
      </c>
      <c r="F249" s="74" t="s">
        <v>12</v>
      </c>
      <c r="G249" s="75"/>
      <c r="H249" s="84" t="s">
        <v>14</v>
      </c>
      <c r="I249" s="6" t="s">
        <v>14</v>
      </c>
      <c r="J249" s="8">
        <v>2792</v>
      </c>
    </row>
    <row r="250" spans="1:10" ht="15" customHeight="1" x14ac:dyDescent="0.2">
      <c r="A250" s="66"/>
      <c r="B250" s="67"/>
      <c r="C250" s="68" t="s">
        <v>143</v>
      </c>
      <c r="D250" s="66"/>
      <c r="E250" s="66"/>
      <c r="F250" s="66"/>
      <c r="G250" s="67"/>
      <c r="H250" s="66"/>
      <c r="I250" s="66"/>
      <c r="J250" s="70">
        <f>+SUM(J251:J261)</f>
        <v>44815</v>
      </c>
    </row>
    <row r="251" spans="1:10" ht="30" customHeight="1" x14ac:dyDescent="0.2">
      <c r="A251" s="72">
        <v>125</v>
      </c>
      <c r="B251" s="73"/>
      <c r="C251" s="74" t="s">
        <v>144</v>
      </c>
      <c r="D251" s="74" t="s">
        <v>135</v>
      </c>
      <c r="E251" s="72">
        <v>2820</v>
      </c>
      <c r="F251" s="74" t="s">
        <v>12</v>
      </c>
      <c r="G251" s="75"/>
      <c r="H251" s="84" t="s">
        <v>14</v>
      </c>
      <c r="I251" s="6" t="s">
        <v>14</v>
      </c>
      <c r="J251" s="8">
        <v>15185</v>
      </c>
    </row>
    <row r="252" spans="1:10" ht="29.45" customHeight="1" x14ac:dyDescent="0.2">
      <c r="A252" s="72">
        <v>127</v>
      </c>
      <c r="B252" s="73"/>
      <c r="C252" s="74" t="s">
        <v>145</v>
      </c>
      <c r="D252" s="74" t="s">
        <v>135</v>
      </c>
      <c r="E252" s="72">
        <v>10</v>
      </c>
      <c r="F252" s="74" t="s">
        <v>12</v>
      </c>
      <c r="G252" s="75"/>
      <c r="H252" s="84" t="s">
        <v>14</v>
      </c>
      <c r="I252" s="6" t="s">
        <v>14</v>
      </c>
      <c r="J252" s="13">
        <v>264</v>
      </c>
    </row>
    <row r="253" spans="1:10" ht="30" customHeight="1" x14ac:dyDescent="0.2">
      <c r="A253" s="72">
        <v>128</v>
      </c>
      <c r="B253" s="73"/>
      <c r="C253" s="74" t="s">
        <v>146</v>
      </c>
      <c r="D253" s="74" t="s">
        <v>135</v>
      </c>
      <c r="E253" s="72">
        <v>4</v>
      </c>
      <c r="F253" s="74" t="s">
        <v>12</v>
      </c>
      <c r="G253" s="75"/>
      <c r="H253" s="84" t="s">
        <v>14</v>
      </c>
      <c r="I253" s="6" t="s">
        <v>14</v>
      </c>
      <c r="J253" s="13">
        <v>136</v>
      </c>
    </row>
    <row r="254" spans="1:10" ht="30" customHeight="1" x14ac:dyDescent="0.2">
      <c r="A254" s="72">
        <v>129</v>
      </c>
      <c r="B254" s="73"/>
      <c r="C254" s="74" t="s">
        <v>147</v>
      </c>
      <c r="D254" s="74" t="s">
        <v>135</v>
      </c>
      <c r="E254" s="72">
        <v>8</v>
      </c>
      <c r="F254" s="74" t="s">
        <v>12</v>
      </c>
      <c r="G254" s="75"/>
      <c r="H254" s="84" t="s">
        <v>14</v>
      </c>
      <c r="I254" s="6" t="s">
        <v>14</v>
      </c>
      <c r="J254" s="13">
        <v>211</v>
      </c>
    </row>
    <row r="255" spans="1:10" ht="30" customHeight="1" x14ac:dyDescent="0.2">
      <c r="A255" s="72">
        <v>130</v>
      </c>
      <c r="B255" s="73"/>
      <c r="C255" s="74" t="s">
        <v>148</v>
      </c>
      <c r="D255" s="74" t="s">
        <v>135</v>
      </c>
      <c r="E255" s="72">
        <v>16</v>
      </c>
      <c r="F255" s="74" t="s">
        <v>12</v>
      </c>
      <c r="G255" s="75"/>
      <c r="H255" s="84" t="s">
        <v>14</v>
      </c>
      <c r="I255" s="6" t="s">
        <v>14</v>
      </c>
      <c r="J255" s="13">
        <v>507</v>
      </c>
    </row>
    <row r="256" spans="1:10" ht="30" customHeight="1" x14ac:dyDescent="0.2">
      <c r="A256" s="72">
        <v>131</v>
      </c>
      <c r="B256" s="73"/>
      <c r="C256" s="74" t="s">
        <v>149</v>
      </c>
      <c r="D256" s="74" t="s">
        <v>135</v>
      </c>
      <c r="E256" s="72">
        <v>32</v>
      </c>
      <c r="F256" s="74" t="s">
        <v>12</v>
      </c>
      <c r="G256" s="75"/>
      <c r="H256" s="84" t="s">
        <v>14</v>
      </c>
      <c r="I256" s="6" t="s">
        <v>14</v>
      </c>
      <c r="J256" s="8">
        <v>1527</v>
      </c>
    </row>
    <row r="257" spans="1:10" ht="29.1" customHeight="1" x14ac:dyDescent="0.2">
      <c r="A257" s="72">
        <v>132</v>
      </c>
      <c r="B257" s="73"/>
      <c r="C257" s="74" t="s">
        <v>150</v>
      </c>
      <c r="D257" s="74" t="s">
        <v>135</v>
      </c>
      <c r="E257" s="72">
        <v>8</v>
      </c>
      <c r="F257" s="74" t="s">
        <v>12</v>
      </c>
      <c r="G257" s="75"/>
      <c r="H257" s="84" t="s">
        <v>14</v>
      </c>
      <c r="I257" s="6" t="s">
        <v>14</v>
      </c>
      <c r="J257" s="13">
        <v>150</v>
      </c>
    </row>
    <row r="258" spans="1:10" ht="30" customHeight="1" x14ac:dyDescent="0.2">
      <c r="A258" s="72">
        <v>133</v>
      </c>
      <c r="B258" s="73"/>
      <c r="C258" s="74" t="s">
        <v>151</v>
      </c>
      <c r="D258" s="74" t="s">
        <v>135</v>
      </c>
      <c r="E258" s="72">
        <v>8</v>
      </c>
      <c r="F258" s="74" t="s">
        <v>12</v>
      </c>
      <c r="G258" s="75"/>
      <c r="H258" s="84" t="s">
        <v>14</v>
      </c>
      <c r="I258" s="6" t="s">
        <v>14</v>
      </c>
      <c r="J258" s="13">
        <v>747</v>
      </c>
    </row>
    <row r="259" spans="1:10" ht="45" customHeight="1" x14ac:dyDescent="0.2">
      <c r="A259" s="72">
        <v>134</v>
      </c>
      <c r="B259" s="73"/>
      <c r="C259" s="81" t="s">
        <v>152</v>
      </c>
      <c r="D259" s="74" t="s">
        <v>135</v>
      </c>
      <c r="E259" s="72">
        <v>32</v>
      </c>
      <c r="F259" s="74" t="s">
        <v>12</v>
      </c>
      <c r="G259" s="75"/>
      <c r="H259" s="84" t="s">
        <v>14</v>
      </c>
      <c r="I259" s="6" t="s">
        <v>14</v>
      </c>
      <c r="J259" s="8">
        <v>4343</v>
      </c>
    </row>
    <row r="260" spans="1:10" ht="45" customHeight="1" x14ac:dyDescent="0.2">
      <c r="A260" s="72">
        <v>136</v>
      </c>
      <c r="B260" s="73"/>
      <c r="C260" s="81" t="s">
        <v>152</v>
      </c>
      <c r="D260" s="74" t="s">
        <v>135</v>
      </c>
      <c r="E260" s="72">
        <v>8</v>
      </c>
      <c r="F260" s="74" t="s">
        <v>12</v>
      </c>
      <c r="G260" s="75"/>
      <c r="H260" s="84" t="s">
        <v>14</v>
      </c>
      <c r="I260" s="6" t="s">
        <v>14</v>
      </c>
      <c r="J260" s="8">
        <v>1723</v>
      </c>
    </row>
    <row r="261" spans="1:10" ht="29.1" customHeight="1" x14ac:dyDescent="0.2">
      <c r="A261" s="72">
        <v>140</v>
      </c>
      <c r="B261" s="73"/>
      <c r="C261" s="74" t="s">
        <v>153</v>
      </c>
      <c r="D261" s="74" t="s">
        <v>135</v>
      </c>
      <c r="E261" s="72">
        <v>2820</v>
      </c>
      <c r="F261" s="74" t="s">
        <v>12</v>
      </c>
      <c r="G261" s="75"/>
      <c r="H261" s="84" t="s">
        <v>14</v>
      </c>
      <c r="I261" s="6" t="s">
        <v>14</v>
      </c>
      <c r="J261" s="8">
        <v>20022</v>
      </c>
    </row>
    <row r="262" spans="1:10" ht="15.95" customHeight="1" x14ac:dyDescent="0.2">
      <c r="A262" s="66"/>
      <c r="B262" s="67"/>
      <c r="C262" s="68" t="s">
        <v>154</v>
      </c>
      <c r="D262" s="66"/>
      <c r="E262" s="66"/>
      <c r="F262" s="66"/>
      <c r="G262" s="67"/>
      <c r="H262" s="66"/>
      <c r="I262" s="66"/>
      <c r="J262" s="70">
        <f>+SUM(J263:J264)</f>
        <v>37776</v>
      </c>
    </row>
    <row r="263" spans="1:10" ht="45" customHeight="1" x14ac:dyDescent="0.2">
      <c r="A263" s="72">
        <v>141</v>
      </c>
      <c r="B263" s="73"/>
      <c r="C263" s="81" t="s">
        <v>155</v>
      </c>
      <c r="D263" s="74" t="s">
        <v>156</v>
      </c>
      <c r="E263" s="72">
        <v>380</v>
      </c>
      <c r="F263" s="74" t="s">
        <v>12</v>
      </c>
      <c r="G263" s="75"/>
      <c r="H263" s="84" t="s">
        <v>14</v>
      </c>
      <c r="I263" s="6" t="s">
        <v>14</v>
      </c>
      <c r="J263" s="8">
        <v>18888</v>
      </c>
    </row>
    <row r="264" spans="1:10" ht="45" customHeight="1" x14ac:dyDescent="0.2">
      <c r="A264" s="72">
        <v>142</v>
      </c>
      <c r="B264" s="73"/>
      <c r="C264" s="81" t="s">
        <v>157</v>
      </c>
      <c r="D264" s="74" t="s">
        <v>156</v>
      </c>
      <c r="E264" s="72">
        <v>380</v>
      </c>
      <c r="F264" s="74" t="s">
        <v>12</v>
      </c>
      <c r="G264" s="75"/>
      <c r="H264" s="84" t="s">
        <v>14</v>
      </c>
      <c r="I264" s="6" t="s">
        <v>14</v>
      </c>
      <c r="J264" s="8">
        <v>18888</v>
      </c>
    </row>
    <row r="265" spans="1:10" ht="15.95" customHeight="1" x14ac:dyDescent="0.2">
      <c r="A265" s="66"/>
      <c r="B265" s="67"/>
      <c r="C265" s="68" t="s">
        <v>158</v>
      </c>
      <c r="D265" s="66"/>
      <c r="E265" s="66"/>
      <c r="F265" s="66"/>
      <c r="G265" s="67"/>
      <c r="H265" s="66"/>
      <c r="I265" s="66"/>
      <c r="J265" s="70">
        <f>+SUM(J266:J268)</f>
        <v>98197</v>
      </c>
    </row>
    <row r="266" spans="1:10" ht="22.5" customHeight="1" x14ac:dyDescent="0.2">
      <c r="A266" s="72">
        <v>145</v>
      </c>
      <c r="B266" s="73"/>
      <c r="C266" s="19" t="s">
        <v>161</v>
      </c>
      <c r="D266" s="74" t="s">
        <v>107</v>
      </c>
      <c r="E266" s="94">
        <v>900</v>
      </c>
      <c r="F266" s="74" t="s">
        <v>57</v>
      </c>
      <c r="G266" s="75"/>
      <c r="H266" s="84" t="s">
        <v>14</v>
      </c>
      <c r="I266" s="6" t="s">
        <v>14</v>
      </c>
      <c r="J266" s="8">
        <v>21302</v>
      </c>
    </row>
    <row r="267" spans="1:10" ht="22.5" customHeight="1" x14ac:dyDescent="0.2">
      <c r="A267" s="72">
        <v>146</v>
      </c>
      <c r="B267" s="73"/>
      <c r="C267" s="19" t="s">
        <v>161</v>
      </c>
      <c r="D267" s="74" t="s">
        <v>107</v>
      </c>
      <c r="E267" s="94">
        <v>1100</v>
      </c>
      <c r="F267" s="74" t="s">
        <v>57</v>
      </c>
      <c r="G267" s="75"/>
      <c r="H267" s="84" t="s">
        <v>14</v>
      </c>
      <c r="I267" s="6" t="s">
        <v>14</v>
      </c>
      <c r="J267" s="8">
        <v>52071</v>
      </c>
    </row>
    <row r="268" spans="1:10" ht="22.5" customHeight="1" x14ac:dyDescent="0.2">
      <c r="A268" s="72">
        <v>147</v>
      </c>
      <c r="B268" s="73"/>
      <c r="C268" s="74" t="s">
        <v>162</v>
      </c>
      <c r="D268" s="74" t="s">
        <v>107</v>
      </c>
      <c r="E268" s="94">
        <v>1748</v>
      </c>
      <c r="F268" s="74" t="s">
        <v>163</v>
      </c>
      <c r="G268" s="75"/>
      <c r="H268" s="84" t="s">
        <v>14</v>
      </c>
      <c r="I268" s="6" t="s">
        <v>14</v>
      </c>
      <c r="J268" s="8">
        <v>24824</v>
      </c>
    </row>
    <row r="269" spans="1:10" ht="15.95" customHeight="1" x14ac:dyDescent="0.2">
      <c r="A269" s="66"/>
      <c r="B269" s="67"/>
      <c r="C269" s="68" t="s">
        <v>164</v>
      </c>
      <c r="D269" s="66"/>
      <c r="E269" s="66"/>
      <c r="F269" s="66"/>
      <c r="G269" s="67"/>
      <c r="H269" s="66"/>
      <c r="I269" s="66"/>
      <c r="J269" s="70">
        <f>+SUM(J270:J283)</f>
        <v>215880</v>
      </c>
    </row>
    <row r="270" spans="1:10" ht="44.1" customHeight="1" x14ac:dyDescent="0.2">
      <c r="A270" s="72">
        <v>148</v>
      </c>
      <c r="B270" s="73"/>
      <c r="C270" s="91" t="s">
        <v>165</v>
      </c>
      <c r="D270" s="74" t="s">
        <v>166</v>
      </c>
      <c r="E270" s="72">
        <v>500</v>
      </c>
      <c r="F270" s="74" t="s">
        <v>57</v>
      </c>
      <c r="G270" s="75"/>
      <c r="H270" s="93" t="s">
        <v>14</v>
      </c>
      <c r="I270" s="12" t="s">
        <v>14</v>
      </c>
      <c r="J270" s="8">
        <v>69645</v>
      </c>
    </row>
    <row r="271" spans="1:10" ht="45" customHeight="1" x14ac:dyDescent="0.2">
      <c r="A271" s="89">
        <v>149</v>
      </c>
      <c r="B271" s="90"/>
      <c r="C271" s="91" t="s">
        <v>167</v>
      </c>
      <c r="D271" s="74" t="s">
        <v>166</v>
      </c>
      <c r="E271" s="89">
        <v>120</v>
      </c>
      <c r="F271" s="91" t="s">
        <v>57</v>
      </c>
      <c r="G271" s="92"/>
      <c r="H271" s="93" t="s">
        <v>14</v>
      </c>
      <c r="I271" s="12" t="s">
        <v>14</v>
      </c>
      <c r="J271" s="18">
        <v>12107</v>
      </c>
    </row>
    <row r="272" spans="1:10" ht="45" customHeight="1" x14ac:dyDescent="0.2">
      <c r="A272" s="89">
        <v>150</v>
      </c>
      <c r="B272" s="90"/>
      <c r="C272" s="91" t="s">
        <v>168</v>
      </c>
      <c r="D272" s="74" t="s">
        <v>166</v>
      </c>
      <c r="E272" s="89">
        <v>50</v>
      </c>
      <c r="F272" s="91" t="s">
        <v>57</v>
      </c>
      <c r="G272" s="92"/>
      <c r="H272" s="93" t="s">
        <v>14</v>
      </c>
      <c r="I272" s="12" t="s">
        <v>14</v>
      </c>
      <c r="J272" s="18">
        <v>1172</v>
      </c>
    </row>
    <row r="273" spans="1:10" ht="44.1" customHeight="1" x14ac:dyDescent="0.2">
      <c r="A273" s="72">
        <v>151</v>
      </c>
      <c r="B273" s="73"/>
      <c r="C273" s="91" t="s">
        <v>169</v>
      </c>
      <c r="D273" s="74" t="s">
        <v>166</v>
      </c>
      <c r="E273" s="72">
        <v>40</v>
      </c>
      <c r="F273" s="74" t="s">
        <v>57</v>
      </c>
      <c r="G273" s="75"/>
      <c r="H273" s="93" t="s">
        <v>14</v>
      </c>
      <c r="I273" s="12" t="s">
        <v>14</v>
      </c>
      <c r="J273" s="13">
        <v>495</v>
      </c>
    </row>
    <row r="274" spans="1:10" ht="45" customHeight="1" x14ac:dyDescent="0.2">
      <c r="A274" s="89">
        <v>152</v>
      </c>
      <c r="B274" s="90"/>
      <c r="C274" s="91" t="s">
        <v>170</v>
      </c>
      <c r="D274" s="74" t="s">
        <v>166</v>
      </c>
      <c r="E274" s="89">
        <v>50</v>
      </c>
      <c r="F274" s="91" t="s">
        <v>57</v>
      </c>
      <c r="G274" s="92"/>
      <c r="H274" s="93" t="s">
        <v>14</v>
      </c>
      <c r="I274" s="12" t="s">
        <v>14</v>
      </c>
      <c r="J274" s="18">
        <v>1562</v>
      </c>
    </row>
    <row r="275" spans="1:10" ht="45" customHeight="1" x14ac:dyDescent="0.2">
      <c r="A275" s="89">
        <v>153</v>
      </c>
      <c r="B275" s="90"/>
      <c r="C275" s="91" t="s">
        <v>171</v>
      </c>
      <c r="D275" s="74" t="s">
        <v>166</v>
      </c>
      <c r="E275" s="89">
        <v>40</v>
      </c>
      <c r="F275" s="91" t="s">
        <v>57</v>
      </c>
      <c r="G275" s="92"/>
      <c r="H275" s="93" t="s">
        <v>14</v>
      </c>
      <c r="I275" s="12" t="s">
        <v>14</v>
      </c>
      <c r="J275" s="18">
        <v>2031</v>
      </c>
    </row>
    <row r="276" spans="1:10" ht="44.1" customHeight="1" x14ac:dyDescent="0.2">
      <c r="A276" s="72">
        <v>154</v>
      </c>
      <c r="B276" s="73"/>
      <c r="C276" s="91" t="s">
        <v>172</v>
      </c>
      <c r="D276" s="74" t="s">
        <v>166</v>
      </c>
      <c r="E276" s="72">
        <v>50</v>
      </c>
      <c r="F276" s="74" t="s">
        <v>57</v>
      </c>
      <c r="G276" s="75"/>
      <c r="H276" s="93" t="s">
        <v>14</v>
      </c>
      <c r="I276" s="12" t="s">
        <v>14</v>
      </c>
      <c r="J276" s="13">
        <v>781</v>
      </c>
    </row>
    <row r="277" spans="1:10" ht="45" customHeight="1" x14ac:dyDescent="0.2">
      <c r="A277" s="89">
        <v>155</v>
      </c>
      <c r="B277" s="90"/>
      <c r="C277" s="91" t="s">
        <v>173</v>
      </c>
      <c r="D277" s="74" t="s">
        <v>166</v>
      </c>
      <c r="E277" s="89">
        <v>40</v>
      </c>
      <c r="F277" s="91" t="s">
        <v>57</v>
      </c>
      <c r="G277" s="92"/>
      <c r="H277" s="93" t="s">
        <v>14</v>
      </c>
      <c r="I277" s="12" t="s">
        <v>14</v>
      </c>
      <c r="J277" s="18">
        <v>1250</v>
      </c>
    </row>
    <row r="278" spans="1:10" ht="44.45" customHeight="1" x14ac:dyDescent="0.2">
      <c r="A278" s="89">
        <v>156</v>
      </c>
      <c r="B278" s="90"/>
      <c r="C278" s="91" t="s">
        <v>174</v>
      </c>
      <c r="D278" s="74" t="s">
        <v>166</v>
      </c>
      <c r="E278" s="89">
        <v>50</v>
      </c>
      <c r="F278" s="91" t="s">
        <v>57</v>
      </c>
      <c r="G278" s="92"/>
      <c r="H278" s="93" t="s">
        <v>14</v>
      </c>
      <c r="I278" s="12" t="s">
        <v>14</v>
      </c>
      <c r="J278" s="18">
        <v>5044</v>
      </c>
    </row>
    <row r="279" spans="1:10" ht="45" customHeight="1" x14ac:dyDescent="0.2">
      <c r="A279" s="89">
        <v>157</v>
      </c>
      <c r="B279" s="90"/>
      <c r="C279" s="91" t="s">
        <v>175</v>
      </c>
      <c r="D279" s="74" t="s">
        <v>166</v>
      </c>
      <c r="E279" s="89">
        <v>50</v>
      </c>
      <c r="F279" s="91" t="s">
        <v>57</v>
      </c>
      <c r="G279" s="92"/>
      <c r="H279" s="93" t="s">
        <v>14</v>
      </c>
      <c r="I279" s="12" t="s">
        <v>14</v>
      </c>
      <c r="J279" s="18">
        <v>9959</v>
      </c>
    </row>
    <row r="280" spans="1:10" ht="22.5" customHeight="1" x14ac:dyDescent="0.2">
      <c r="A280" s="72">
        <v>158</v>
      </c>
      <c r="B280" s="73"/>
      <c r="C280" s="74" t="s">
        <v>176</v>
      </c>
      <c r="D280" s="74" t="s">
        <v>50</v>
      </c>
      <c r="E280" s="72">
        <v>5</v>
      </c>
      <c r="F280" s="74" t="s">
        <v>57</v>
      </c>
      <c r="G280" s="75"/>
      <c r="H280" s="84" t="s">
        <v>14</v>
      </c>
      <c r="I280" s="6" t="s">
        <v>14</v>
      </c>
      <c r="J280" s="8">
        <v>29586</v>
      </c>
    </row>
    <row r="281" spans="1:10" ht="22.5" customHeight="1" x14ac:dyDescent="0.2">
      <c r="A281" s="72">
        <v>159</v>
      </c>
      <c r="B281" s="73"/>
      <c r="C281" s="74" t="s">
        <v>177</v>
      </c>
      <c r="D281" s="74" t="s">
        <v>50</v>
      </c>
      <c r="E281" s="72">
        <v>1</v>
      </c>
      <c r="F281" s="74" t="s">
        <v>57</v>
      </c>
      <c r="G281" s="75"/>
      <c r="H281" s="84" t="s">
        <v>14</v>
      </c>
      <c r="I281" s="6" t="s">
        <v>14</v>
      </c>
      <c r="J281" s="8">
        <v>11834</v>
      </c>
    </row>
    <row r="282" spans="1:10" ht="22.5" customHeight="1" x14ac:dyDescent="0.2">
      <c r="A282" s="72">
        <v>160</v>
      </c>
      <c r="B282" s="73"/>
      <c r="C282" s="74" t="s">
        <v>178</v>
      </c>
      <c r="D282" s="74" t="s">
        <v>50</v>
      </c>
      <c r="E282" s="72">
        <v>7</v>
      </c>
      <c r="F282" s="74" t="s">
        <v>57</v>
      </c>
      <c r="G282" s="75"/>
      <c r="H282" s="84" t="s">
        <v>14</v>
      </c>
      <c r="I282" s="6" t="s">
        <v>14</v>
      </c>
      <c r="J282" s="8">
        <v>20710</v>
      </c>
    </row>
    <row r="283" spans="1:10" ht="30" customHeight="1" x14ac:dyDescent="0.2">
      <c r="A283" s="72">
        <v>161</v>
      </c>
      <c r="B283" s="73"/>
      <c r="C283" s="74" t="s">
        <v>179</v>
      </c>
      <c r="D283" s="74" t="s">
        <v>180</v>
      </c>
      <c r="E283" s="72">
        <v>7</v>
      </c>
      <c r="F283" s="74" t="s">
        <v>12</v>
      </c>
      <c r="G283" s="75"/>
      <c r="H283" s="84" t="s">
        <v>14</v>
      </c>
      <c r="I283" s="6" t="s">
        <v>14</v>
      </c>
      <c r="J283" s="8">
        <v>49704</v>
      </c>
    </row>
    <row r="284" spans="1:10" ht="15" customHeight="1" x14ac:dyDescent="0.2">
      <c r="A284" s="66"/>
      <c r="B284" s="67"/>
      <c r="C284" s="68" t="s">
        <v>182</v>
      </c>
      <c r="D284" s="66"/>
      <c r="E284" s="66"/>
      <c r="F284" s="66"/>
      <c r="G284" s="67"/>
      <c r="H284" s="66"/>
      <c r="I284" s="66"/>
      <c r="J284" s="70">
        <f>+SUM(J285:J288)</f>
        <v>115147</v>
      </c>
    </row>
    <row r="285" spans="1:10" ht="22.5" customHeight="1" x14ac:dyDescent="0.2">
      <c r="A285" s="72">
        <v>163</v>
      </c>
      <c r="B285" s="73"/>
      <c r="C285" s="74" t="s">
        <v>183</v>
      </c>
      <c r="D285" s="74" t="s">
        <v>50</v>
      </c>
      <c r="E285" s="72">
        <v>7</v>
      </c>
      <c r="F285" s="74" t="s">
        <v>12</v>
      </c>
      <c r="G285" s="75"/>
      <c r="H285" s="84" t="s">
        <v>14</v>
      </c>
      <c r="I285" s="6" t="s">
        <v>14</v>
      </c>
      <c r="J285" s="8">
        <v>19053</v>
      </c>
    </row>
    <row r="286" spans="1:10" ht="22.5" customHeight="1" x14ac:dyDescent="0.2">
      <c r="A286" s="72">
        <v>164</v>
      </c>
      <c r="B286" s="73"/>
      <c r="C286" s="74" t="s">
        <v>184</v>
      </c>
      <c r="D286" s="74" t="s">
        <v>50</v>
      </c>
      <c r="E286" s="72">
        <v>7</v>
      </c>
      <c r="F286" s="74" t="s">
        <v>12</v>
      </c>
      <c r="G286" s="75"/>
      <c r="H286" s="84" t="s">
        <v>14</v>
      </c>
      <c r="I286" s="6" t="s">
        <v>14</v>
      </c>
      <c r="J286" s="8">
        <v>41420</v>
      </c>
    </row>
    <row r="287" spans="1:10" ht="45" customHeight="1" x14ac:dyDescent="0.2">
      <c r="A287" s="72">
        <v>165</v>
      </c>
      <c r="B287" s="73"/>
      <c r="C287" s="81" t="s">
        <v>185</v>
      </c>
      <c r="D287" s="74" t="s">
        <v>50</v>
      </c>
      <c r="E287" s="72">
        <v>7</v>
      </c>
      <c r="F287" s="74" t="s">
        <v>12</v>
      </c>
      <c r="G287" s="75"/>
      <c r="H287" s="84" t="s">
        <v>14</v>
      </c>
      <c r="I287" s="6" t="s">
        <v>14</v>
      </c>
      <c r="J287" s="8">
        <v>13254</v>
      </c>
    </row>
    <row r="288" spans="1:10" ht="22.5" customHeight="1" x14ac:dyDescent="0.2">
      <c r="A288" s="72">
        <v>166</v>
      </c>
      <c r="B288" s="73"/>
      <c r="C288" s="74" t="s">
        <v>186</v>
      </c>
      <c r="D288" s="74" t="s">
        <v>50</v>
      </c>
      <c r="E288" s="72">
        <v>7</v>
      </c>
      <c r="F288" s="74" t="s">
        <v>12</v>
      </c>
      <c r="G288" s="75"/>
      <c r="H288" s="84" t="s">
        <v>14</v>
      </c>
      <c r="I288" s="6" t="s">
        <v>14</v>
      </c>
      <c r="J288" s="8">
        <v>41420</v>
      </c>
    </row>
    <row r="289" spans="1:10" ht="15" customHeight="1" x14ac:dyDescent="0.2">
      <c r="A289" s="66"/>
      <c r="B289" s="67"/>
      <c r="C289" s="68" t="s">
        <v>187</v>
      </c>
      <c r="D289" s="66"/>
      <c r="E289" s="66"/>
      <c r="F289" s="66"/>
      <c r="G289" s="67"/>
      <c r="H289" s="66"/>
      <c r="I289" s="66"/>
      <c r="J289" s="70">
        <f>+SUM(J290:J291)</f>
        <v>24852</v>
      </c>
    </row>
    <row r="290" spans="1:10" ht="30" customHeight="1" x14ac:dyDescent="0.2">
      <c r="A290" s="72">
        <v>167</v>
      </c>
      <c r="B290" s="73"/>
      <c r="C290" s="74" t="s">
        <v>188</v>
      </c>
      <c r="D290" s="74" t="s">
        <v>189</v>
      </c>
      <c r="E290" s="72">
        <v>60</v>
      </c>
      <c r="F290" s="74" t="s">
        <v>190</v>
      </c>
      <c r="G290" s="75"/>
      <c r="H290" s="84" t="s">
        <v>14</v>
      </c>
      <c r="I290" s="6" t="s">
        <v>14</v>
      </c>
      <c r="J290" s="8">
        <v>10651</v>
      </c>
    </row>
    <row r="291" spans="1:10" ht="29.1" customHeight="1" x14ac:dyDescent="0.2">
      <c r="A291" s="72">
        <v>168</v>
      </c>
      <c r="B291" s="73"/>
      <c r="C291" s="74" t="s">
        <v>191</v>
      </c>
      <c r="D291" s="74" t="s">
        <v>189</v>
      </c>
      <c r="E291" s="72">
        <v>60</v>
      </c>
      <c r="F291" s="74" t="s">
        <v>190</v>
      </c>
      <c r="G291" s="75"/>
      <c r="H291" s="84" t="s">
        <v>14</v>
      </c>
      <c r="I291" s="6" t="s">
        <v>14</v>
      </c>
      <c r="J291" s="8">
        <v>14201</v>
      </c>
    </row>
    <row r="292" spans="1:10" ht="15.95" customHeight="1" x14ac:dyDescent="0.2">
      <c r="A292" s="66"/>
      <c r="B292" s="67"/>
      <c r="C292" s="68" t="s">
        <v>192</v>
      </c>
      <c r="D292" s="66"/>
      <c r="E292" s="66"/>
      <c r="F292" s="66"/>
      <c r="G292" s="67"/>
      <c r="H292" s="66"/>
      <c r="I292" s="66"/>
      <c r="J292" s="70">
        <f>+SUM(J293:J301)</f>
        <v>48343</v>
      </c>
    </row>
    <row r="293" spans="1:10" ht="22.5" customHeight="1" x14ac:dyDescent="0.2">
      <c r="A293" s="72">
        <v>169</v>
      </c>
      <c r="B293" s="73"/>
      <c r="C293" s="74" t="s">
        <v>193</v>
      </c>
      <c r="D293" s="74" t="s">
        <v>50</v>
      </c>
      <c r="E293" s="72">
        <v>7</v>
      </c>
      <c r="F293" s="74" t="s">
        <v>12</v>
      </c>
      <c r="G293" s="75"/>
      <c r="H293" s="84" t="s">
        <v>14</v>
      </c>
      <c r="I293" s="6" t="s">
        <v>14</v>
      </c>
      <c r="J293" s="8">
        <v>4142</v>
      </c>
    </row>
    <row r="294" spans="1:10" ht="22.5" customHeight="1" x14ac:dyDescent="0.2">
      <c r="A294" s="72">
        <v>170</v>
      </c>
      <c r="B294" s="73"/>
      <c r="C294" s="74" t="s">
        <v>194</v>
      </c>
      <c r="D294" s="74" t="s">
        <v>50</v>
      </c>
      <c r="E294" s="72">
        <v>7</v>
      </c>
      <c r="F294" s="74" t="s">
        <v>12</v>
      </c>
      <c r="G294" s="75"/>
      <c r="H294" s="84" t="s">
        <v>14</v>
      </c>
      <c r="I294" s="6" t="s">
        <v>14</v>
      </c>
      <c r="J294" s="8">
        <v>2485</v>
      </c>
    </row>
    <row r="295" spans="1:10" ht="45" customHeight="1" x14ac:dyDescent="0.2">
      <c r="A295" s="72">
        <v>171</v>
      </c>
      <c r="B295" s="73"/>
      <c r="C295" s="81" t="s">
        <v>195</v>
      </c>
      <c r="D295" s="74" t="s">
        <v>50</v>
      </c>
      <c r="E295" s="72">
        <v>7</v>
      </c>
      <c r="F295" s="74" t="s">
        <v>12</v>
      </c>
      <c r="G295" s="75"/>
      <c r="H295" s="84" t="s">
        <v>14</v>
      </c>
      <c r="I295" s="6" t="s">
        <v>14</v>
      </c>
      <c r="J295" s="8">
        <v>2485</v>
      </c>
    </row>
    <row r="296" spans="1:10" ht="22.5" customHeight="1" x14ac:dyDescent="0.2">
      <c r="A296" s="72">
        <v>172</v>
      </c>
      <c r="B296" s="73"/>
      <c r="C296" s="74" t="s">
        <v>196</v>
      </c>
      <c r="D296" s="74" t="s">
        <v>50</v>
      </c>
      <c r="E296" s="72">
        <v>7</v>
      </c>
      <c r="F296" s="74" t="s">
        <v>12</v>
      </c>
      <c r="G296" s="75"/>
      <c r="H296" s="84" t="s">
        <v>14</v>
      </c>
      <c r="I296" s="6" t="s">
        <v>14</v>
      </c>
      <c r="J296" s="8">
        <v>4142</v>
      </c>
    </row>
    <row r="297" spans="1:10" ht="22.5" customHeight="1" x14ac:dyDescent="0.2">
      <c r="A297" s="72">
        <v>173</v>
      </c>
      <c r="B297" s="73"/>
      <c r="C297" s="74" t="s">
        <v>197</v>
      </c>
      <c r="D297" s="74" t="s">
        <v>50</v>
      </c>
      <c r="E297" s="72">
        <v>12</v>
      </c>
      <c r="F297" s="74" t="s">
        <v>12</v>
      </c>
      <c r="G297" s="75"/>
      <c r="H297" s="84" t="s">
        <v>14</v>
      </c>
      <c r="I297" s="6" t="s">
        <v>14</v>
      </c>
      <c r="J297" s="8">
        <v>21302</v>
      </c>
    </row>
    <row r="298" spans="1:10" ht="22.5" customHeight="1" x14ac:dyDescent="0.2">
      <c r="A298" s="72">
        <v>174</v>
      </c>
      <c r="B298" s="73"/>
      <c r="C298" s="74" t="s">
        <v>198</v>
      </c>
      <c r="D298" s="74" t="s">
        <v>50</v>
      </c>
      <c r="E298" s="72">
        <v>3</v>
      </c>
      <c r="F298" s="74" t="s">
        <v>12</v>
      </c>
      <c r="G298" s="75"/>
      <c r="H298" s="84" t="s">
        <v>14</v>
      </c>
      <c r="I298" s="6" t="s">
        <v>14</v>
      </c>
      <c r="J298" s="8">
        <v>1775</v>
      </c>
    </row>
    <row r="299" spans="1:10" ht="22.5" customHeight="1" x14ac:dyDescent="0.2">
      <c r="A299" s="72">
        <v>175</v>
      </c>
      <c r="B299" s="73"/>
      <c r="C299" s="74" t="s">
        <v>199</v>
      </c>
      <c r="D299" s="74" t="s">
        <v>50</v>
      </c>
      <c r="E299" s="72">
        <v>3</v>
      </c>
      <c r="F299" s="74" t="s">
        <v>12</v>
      </c>
      <c r="G299" s="75"/>
      <c r="H299" s="84" t="s">
        <v>14</v>
      </c>
      <c r="I299" s="6" t="s">
        <v>14</v>
      </c>
      <c r="J299" s="8">
        <v>1775</v>
      </c>
    </row>
    <row r="300" spans="1:10" ht="22.5" customHeight="1" x14ac:dyDescent="0.2">
      <c r="A300" s="72">
        <v>176</v>
      </c>
      <c r="B300" s="73"/>
      <c r="C300" s="74" t="s">
        <v>200</v>
      </c>
      <c r="D300" s="74" t="s">
        <v>50</v>
      </c>
      <c r="E300" s="72">
        <v>3</v>
      </c>
      <c r="F300" s="74" t="s">
        <v>12</v>
      </c>
      <c r="G300" s="75"/>
      <c r="H300" s="84" t="s">
        <v>14</v>
      </c>
      <c r="I300" s="6" t="s">
        <v>14</v>
      </c>
      <c r="J300" s="13">
        <v>178</v>
      </c>
    </row>
    <row r="301" spans="1:10" ht="22.5" customHeight="1" x14ac:dyDescent="0.2">
      <c r="A301" s="72">
        <v>177</v>
      </c>
      <c r="B301" s="73"/>
      <c r="C301" s="74" t="s">
        <v>201</v>
      </c>
      <c r="D301" s="74" t="s">
        <v>50</v>
      </c>
      <c r="E301" s="72">
        <v>1</v>
      </c>
      <c r="F301" s="74" t="s">
        <v>12</v>
      </c>
      <c r="G301" s="75"/>
      <c r="H301" s="84" t="s">
        <v>14</v>
      </c>
      <c r="I301" s="6" t="s">
        <v>14</v>
      </c>
      <c r="J301" s="8">
        <v>10059</v>
      </c>
    </row>
    <row r="302" spans="1:10" ht="15" customHeight="1" x14ac:dyDescent="0.2">
      <c r="A302" s="66"/>
      <c r="B302" s="67"/>
      <c r="C302" s="68" t="s">
        <v>202</v>
      </c>
      <c r="D302" s="66"/>
      <c r="E302" s="66"/>
      <c r="F302" s="66"/>
      <c r="G302" s="67"/>
      <c r="H302" s="66"/>
      <c r="I302" s="66"/>
      <c r="J302" s="70">
        <f>+SUM(J303:J307)</f>
        <v>300000</v>
      </c>
    </row>
    <row r="303" spans="1:10" ht="22.5" customHeight="1" x14ac:dyDescent="0.2">
      <c r="A303" s="72">
        <v>178</v>
      </c>
      <c r="B303" s="73"/>
      <c r="C303" s="74" t="s">
        <v>203</v>
      </c>
      <c r="D303" s="74" t="s">
        <v>204</v>
      </c>
      <c r="E303" s="72">
        <v>7</v>
      </c>
      <c r="F303" s="74" t="s">
        <v>124</v>
      </c>
      <c r="G303" s="75"/>
      <c r="H303" s="84" t="s">
        <v>14</v>
      </c>
      <c r="I303" s="6" t="s">
        <v>14</v>
      </c>
      <c r="J303" s="8">
        <v>24852</v>
      </c>
    </row>
    <row r="304" spans="1:10" ht="22.5" customHeight="1" x14ac:dyDescent="0.2">
      <c r="A304" s="72">
        <v>179</v>
      </c>
      <c r="B304" s="73"/>
      <c r="C304" s="74" t="s">
        <v>205</v>
      </c>
      <c r="D304" s="74" t="s">
        <v>204</v>
      </c>
      <c r="E304" s="72">
        <v>5</v>
      </c>
      <c r="F304" s="74" t="s">
        <v>124</v>
      </c>
      <c r="G304" s="75"/>
      <c r="H304" s="84" t="s">
        <v>14</v>
      </c>
      <c r="I304" s="6" t="s">
        <v>14</v>
      </c>
      <c r="J304" s="8">
        <v>17751</v>
      </c>
    </row>
    <row r="305" spans="1:12" ht="22.5" customHeight="1" x14ac:dyDescent="0.2">
      <c r="A305" s="72">
        <v>180</v>
      </c>
      <c r="B305" s="73"/>
      <c r="C305" s="74" t="s">
        <v>206</v>
      </c>
      <c r="D305" s="74" t="s">
        <v>204</v>
      </c>
      <c r="E305" s="72">
        <v>3</v>
      </c>
      <c r="F305" s="74" t="s">
        <v>124</v>
      </c>
      <c r="G305" s="75"/>
      <c r="H305" s="84" t="s">
        <v>14</v>
      </c>
      <c r="I305" s="6" t="s">
        <v>14</v>
      </c>
      <c r="J305" s="61">
        <v>106509</v>
      </c>
    </row>
    <row r="306" spans="1:12" ht="22.5" customHeight="1" x14ac:dyDescent="0.2">
      <c r="A306" s="72">
        <v>181</v>
      </c>
      <c r="B306" s="73"/>
      <c r="C306" s="74" t="s">
        <v>207</v>
      </c>
      <c r="D306" s="74" t="s">
        <v>204</v>
      </c>
      <c r="E306" s="72">
        <v>3</v>
      </c>
      <c r="F306" s="74" t="s">
        <v>124</v>
      </c>
      <c r="G306" s="75"/>
      <c r="H306" s="84" t="s">
        <v>14</v>
      </c>
      <c r="I306" s="6" t="s">
        <v>14</v>
      </c>
      <c r="J306" s="8">
        <v>8876</v>
      </c>
    </row>
    <row r="307" spans="1:12" ht="22.5" customHeight="1" x14ac:dyDescent="0.2">
      <c r="A307" s="72">
        <v>182</v>
      </c>
      <c r="B307" s="73"/>
      <c r="C307" s="74" t="s">
        <v>208</v>
      </c>
      <c r="D307" s="74" t="s">
        <v>204</v>
      </c>
      <c r="E307" s="72">
        <v>12</v>
      </c>
      <c r="F307" s="74" t="s">
        <v>124</v>
      </c>
      <c r="G307" s="75"/>
      <c r="H307" s="84" t="s">
        <v>14</v>
      </c>
      <c r="I307" s="6" t="s">
        <v>14</v>
      </c>
      <c r="J307" s="61">
        <v>142012</v>
      </c>
    </row>
    <row r="308" spans="1:12" ht="22.5" customHeight="1" x14ac:dyDescent="0.2">
      <c r="A308" s="76"/>
      <c r="B308" s="77"/>
      <c r="C308" s="76"/>
      <c r="D308" s="76"/>
      <c r="E308" s="76"/>
      <c r="F308" s="76"/>
      <c r="G308" s="77"/>
      <c r="H308" s="76"/>
      <c r="I308" s="16" t="s">
        <v>209</v>
      </c>
      <c r="J308" s="120">
        <f>+J302+J292+J284+J289+J269+J265+J262+J250+J242+J232+J223+J228+J214+J209+J207+J200+J192+J190+J187+J184+J179+J167+J166</f>
        <v>22075207</v>
      </c>
      <c r="K308" s="119">
        <v>22075206</v>
      </c>
      <c r="L308" s="120">
        <f>+K308-J308</f>
        <v>-1</v>
      </c>
    </row>
    <row r="309" spans="1:12" ht="15" customHeight="1" x14ac:dyDescent="0.2">
      <c r="A309" s="87"/>
      <c r="B309" s="88"/>
      <c r="C309" s="87"/>
      <c r="D309" s="87"/>
      <c r="E309" s="87"/>
      <c r="F309" s="87"/>
      <c r="G309" s="88"/>
      <c r="H309" s="87"/>
      <c r="I309" s="87"/>
      <c r="J309" s="88"/>
    </row>
    <row r="310" spans="1:12" ht="15" customHeight="1" x14ac:dyDescent="0.2">
      <c r="A310" s="66"/>
      <c r="B310" s="67"/>
      <c r="C310" s="68" t="s">
        <v>210</v>
      </c>
      <c r="D310" s="66"/>
      <c r="E310" s="66"/>
      <c r="F310" s="66"/>
      <c r="G310" s="67"/>
      <c r="H310" s="66"/>
      <c r="I310" s="66"/>
      <c r="J310" s="71">
        <f>+SUM(J312:J317)</f>
        <v>3532347</v>
      </c>
    </row>
    <row r="311" spans="1:12" ht="15" customHeight="1" x14ac:dyDescent="0.2">
      <c r="A311" s="87"/>
      <c r="B311" s="88"/>
      <c r="C311" s="87"/>
      <c r="D311" s="87"/>
      <c r="E311" s="87"/>
      <c r="F311" s="87"/>
      <c r="G311" s="88"/>
      <c r="H311" s="87"/>
      <c r="I311" s="87"/>
      <c r="J311" s="88"/>
    </row>
    <row r="312" spans="1:12" ht="22.5" customHeight="1" x14ac:dyDescent="0.2">
      <c r="A312" s="72">
        <v>1</v>
      </c>
      <c r="B312" s="73"/>
      <c r="C312" s="74" t="s">
        <v>211</v>
      </c>
      <c r="D312" s="76"/>
      <c r="E312" s="72">
        <v>793</v>
      </c>
      <c r="F312" s="74" t="s">
        <v>51</v>
      </c>
      <c r="G312" s="75"/>
      <c r="H312" s="84" t="s">
        <v>14</v>
      </c>
      <c r="I312" s="6" t="s">
        <v>14</v>
      </c>
      <c r="J312" s="61">
        <v>2142288</v>
      </c>
    </row>
    <row r="313" spans="1:12" ht="22.5" customHeight="1" x14ac:dyDescent="0.2">
      <c r="A313" s="72">
        <v>2</v>
      </c>
      <c r="B313" s="73"/>
      <c r="C313" s="74" t="s">
        <v>212</v>
      </c>
      <c r="D313" s="76"/>
      <c r="E313" s="76"/>
      <c r="F313" s="76"/>
      <c r="G313" s="77"/>
      <c r="H313" s="84" t="s">
        <v>14</v>
      </c>
      <c r="I313" s="6" t="s">
        <v>14</v>
      </c>
      <c r="J313" s="7" t="s">
        <v>21</v>
      </c>
    </row>
    <row r="314" spans="1:12" ht="45" customHeight="1" x14ac:dyDescent="0.2">
      <c r="A314" s="72">
        <v>3</v>
      </c>
      <c r="B314" s="73"/>
      <c r="C314" s="81" t="s">
        <v>213</v>
      </c>
      <c r="D314" s="81"/>
      <c r="E314" s="86">
        <v>1036</v>
      </c>
      <c r="F314" s="74" t="s">
        <v>12</v>
      </c>
      <c r="G314" s="75"/>
      <c r="H314" s="84" t="s">
        <v>14</v>
      </c>
      <c r="I314" s="6" t="s">
        <v>14</v>
      </c>
      <c r="J314" s="61">
        <v>1226035</v>
      </c>
    </row>
    <row r="315" spans="1:12" ht="22.5" customHeight="1" x14ac:dyDescent="0.2">
      <c r="A315" s="72">
        <v>4</v>
      </c>
      <c r="B315" s="73"/>
      <c r="C315" s="74" t="s">
        <v>214</v>
      </c>
      <c r="D315" s="76"/>
      <c r="E315" s="76"/>
      <c r="F315" s="74" t="s">
        <v>12</v>
      </c>
      <c r="G315" s="75"/>
      <c r="H315" s="84" t="s">
        <v>14</v>
      </c>
      <c r="I315" s="6" t="s">
        <v>14</v>
      </c>
      <c r="J315" s="7" t="s">
        <v>21</v>
      </c>
    </row>
    <row r="316" spans="1:12" ht="22.5" customHeight="1" x14ac:dyDescent="0.2">
      <c r="A316" s="72">
        <v>5</v>
      </c>
      <c r="B316" s="73"/>
      <c r="C316" s="74" t="s">
        <v>215</v>
      </c>
      <c r="D316" s="76"/>
      <c r="E316" s="85">
        <v>115.11</v>
      </c>
      <c r="F316" s="74" t="s">
        <v>216</v>
      </c>
      <c r="G316" s="75"/>
      <c r="H316" s="84" t="s">
        <v>14</v>
      </c>
      <c r="I316" s="6" t="s">
        <v>14</v>
      </c>
      <c r="J316" s="61">
        <v>122604</v>
      </c>
    </row>
    <row r="317" spans="1:12" ht="22.5" customHeight="1" x14ac:dyDescent="0.2">
      <c r="A317" s="72">
        <v>6</v>
      </c>
      <c r="B317" s="73"/>
      <c r="C317" s="74" t="s">
        <v>217</v>
      </c>
      <c r="D317" s="76"/>
      <c r="E317" s="85">
        <v>1</v>
      </c>
      <c r="F317" s="74" t="s">
        <v>216</v>
      </c>
      <c r="G317" s="75"/>
      <c r="H317" s="84" t="s">
        <v>14</v>
      </c>
      <c r="I317" s="6" t="s">
        <v>14</v>
      </c>
      <c r="J317" s="8">
        <v>41420</v>
      </c>
    </row>
    <row r="318" spans="1:12" ht="22.5" customHeight="1" x14ac:dyDescent="0.2">
      <c r="A318" s="76"/>
      <c r="B318" s="77"/>
      <c r="C318" s="83" t="s">
        <v>218</v>
      </c>
      <c r="D318" s="76"/>
      <c r="E318" s="76"/>
      <c r="F318" s="76"/>
      <c r="G318" s="77"/>
      <c r="H318" s="76"/>
      <c r="I318" s="16" t="s">
        <v>209</v>
      </c>
      <c r="J318" s="121">
        <v>3532347</v>
      </c>
    </row>
    <row r="319" spans="1:12" ht="15" customHeight="1" x14ac:dyDescent="0.2">
      <c r="A319" s="66"/>
      <c r="B319" s="67"/>
      <c r="C319" s="68" t="s">
        <v>219</v>
      </c>
      <c r="D319" s="66"/>
      <c r="E319" s="66"/>
      <c r="F319" s="66"/>
      <c r="G319" s="67"/>
      <c r="H319" s="66"/>
      <c r="I319" s="66"/>
      <c r="J319" s="70">
        <f>+SUM(J321:J324)</f>
        <v>706272</v>
      </c>
    </row>
    <row r="320" spans="1:12" ht="45" customHeight="1" x14ac:dyDescent="0.2">
      <c r="A320" s="72">
        <v>1</v>
      </c>
      <c r="B320" s="73"/>
      <c r="C320" s="81" t="s">
        <v>220</v>
      </c>
      <c r="D320" s="81"/>
      <c r="E320" s="81"/>
      <c r="F320" s="81"/>
      <c r="G320" s="82"/>
      <c r="H320" s="81"/>
      <c r="I320" s="81"/>
      <c r="J320" s="82"/>
    </row>
    <row r="321" spans="1:10" ht="45" customHeight="1" x14ac:dyDescent="0.2">
      <c r="A321" s="72">
        <v>2</v>
      </c>
      <c r="B321" s="73"/>
      <c r="C321" s="81" t="s">
        <v>221</v>
      </c>
      <c r="D321" s="81"/>
      <c r="E321" s="72">
        <v>793</v>
      </c>
      <c r="F321" s="74" t="s">
        <v>51</v>
      </c>
      <c r="G321" s="75"/>
      <c r="H321" s="81"/>
      <c r="I321" s="6" t="s">
        <v>14</v>
      </c>
      <c r="J321" s="61">
        <v>264852</v>
      </c>
    </row>
    <row r="322" spans="1:10" ht="45" customHeight="1" x14ac:dyDescent="0.2">
      <c r="A322" s="72">
        <v>3</v>
      </c>
      <c r="B322" s="73"/>
      <c r="C322" s="81" t="s">
        <v>222</v>
      </c>
      <c r="D322" s="81"/>
      <c r="E322" s="81"/>
      <c r="F322" s="81"/>
      <c r="G322" s="82"/>
      <c r="H322" s="81"/>
      <c r="I322" s="81"/>
      <c r="J322" s="82"/>
    </row>
    <row r="323" spans="1:10" ht="22.5" customHeight="1" x14ac:dyDescent="0.2">
      <c r="A323" s="72">
        <v>4</v>
      </c>
      <c r="B323" s="73"/>
      <c r="C323" s="74" t="s">
        <v>223</v>
      </c>
      <c r="D323" s="76"/>
      <c r="E323" s="76"/>
      <c r="F323" s="76"/>
      <c r="G323" s="77"/>
      <c r="H323" s="76"/>
      <c r="I323" s="76"/>
      <c r="J323" s="77"/>
    </row>
    <row r="324" spans="1:10" ht="29.1" customHeight="1" x14ac:dyDescent="0.2">
      <c r="A324" s="72">
        <v>5</v>
      </c>
      <c r="B324" s="73"/>
      <c r="C324" s="74" t="s">
        <v>224</v>
      </c>
      <c r="D324" s="76"/>
      <c r="E324" s="72">
        <v>793</v>
      </c>
      <c r="F324" s="74" t="s">
        <v>51</v>
      </c>
      <c r="G324" s="75"/>
      <c r="H324" s="76"/>
      <c r="I324" s="6" t="s">
        <v>14</v>
      </c>
      <c r="J324" s="61">
        <v>441420</v>
      </c>
    </row>
    <row r="325" spans="1:10" ht="22.5" customHeight="1" x14ac:dyDescent="0.2">
      <c r="A325" s="72">
        <v>6</v>
      </c>
      <c r="B325" s="73"/>
      <c r="C325" s="74" t="s">
        <v>225</v>
      </c>
      <c r="D325" s="76"/>
      <c r="E325" s="76"/>
      <c r="F325" s="76"/>
      <c r="G325" s="77"/>
      <c r="H325" s="76"/>
      <c r="I325" s="76"/>
      <c r="J325" s="77"/>
    </row>
    <row r="326" spans="1:10" ht="22.5" customHeight="1" x14ac:dyDescent="0.2">
      <c r="A326" s="76"/>
      <c r="B326" s="77"/>
      <c r="C326" s="78" t="s">
        <v>226</v>
      </c>
      <c r="D326" s="79"/>
      <c r="E326" s="79"/>
      <c r="F326" s="79"/>
      <c r="G326" s="80"/>
      <c r="H326" s="79"/>
      <c r="I326" s="16" t="s">
        <v>209</v>
      </c>
      <c r="J326" s="121">
        <v>706272</v>
      </c>
    </row>
    <row r="327" spans="1:10" ht="15" customHeight="1" x14ac:dyDescent="0.2">
      <c r="A327" s="25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ht="15" customHeight="1" x14ac:dyDescent="0.2">
      <c r="A328" s="35"/>
      <c r="B328" s="36"/>
      <c r="C328" s="42" t="s">
        <v>227</v>
      </c>
      <c r="D328" s="43"/>
      <c r="E328" s="43"/>
      <c r="F328" s="43"/>
      <c r="G328" s="43"/>
      <c r="H328" s="43"/>
      <c r="I328" s="44"/>
      <c r="J328" s="29"/>
    </row>
    <row r="329" spans="1:10" ht="45" customHeight="1" x14ac:dyDescent="0.2">
      <c r="A329" s="40">
        <v>1</v>
      </c>
      <c r="B329" s="41"/>
      <c r="C329" s="10" t="s">
        <v>228</v>
      </c>
      <c r="D329" s="37" t="s">
        <v>50</v>
      </c>
      <c r="E329" s="38"/>
      <c r="F329" s="37" t="s">
        <v>12</v>
      </c>
      <c r="G329" s="39"/>
      <c r="H329" s="1" t="s">
        <v>229</v>
      </c>
      <c r="I329" s="28"/>
      <c r="J329" s="28"/>
    </row>
    <row r="330" spans="1:10" ht="22.5" customHeight="1" x14ac:dyDescent="0.2">
      <c r="A330" s="30">
        <v>2</v>
      </c>
      <c r="B330" s="31"/>
      <c r="C330" s="5" t="s">
        <v>230</v>
      </c>
      <c r="D330" s="32" t="s">
        <v>50</v>
      </c>
      <c r="E330" s="33"/>
      <c r="F330" s="32" t="s">
        <v>12</v>
      </c>
      <c r="G330" s="34"/>
      <c r="H330" s="1" t="s">
        <v>231</v>
      </c>
      <c r="I330" s="27"/>
      <c r="J330" s="27"/>
    </row>
    <row r="331" spans="1:10" ht="22.5" customHeight="1" x14ac:dyDescent="0.2">
      <c r="A331" s="30">
        <v>3</v>
      </c>
      <c r="B331" s="31"/>
      <c r="C331" s="5" t="s">
        <v>232</v>
      </c>
      <c r="D331" s="32" t="s">
        <v>50</v>
      </c>
      <c r="E331" s="33"/>
      <c r="F331" s="32" t="s">
        <v>12</v>
      </c>
      <c r="G331" s="34"/>
      <c r="H331" s="1" t="s">
        <v>233</v>
      </c>
      <c r="I331" s="27"/>
      <c r="J331" s="27"/>
    </row>
    <row r="332" spans="1:10" ht="45" customHeight="1" x14ac:dyDescent="0.2">
      <c r="A332" s="40">
        <v>4</v>
      </c>
      <c r="B332" s="41"/>
      <c r="C332" s="10" t="s">
        <v>234</v>
      </c>
      <c r="D332" s="37" t="s">
        <v>50</v>
      </c>
      <c r="E332" s="38"/>
      <c r="F332" s="37" t="s">
        <v>12</v>
      </c>
      <c r="G332" s="39"/>
      <c r="H332" s="1" t="s">
        <v>229</v>
      </c>
      <c r="I332" s="28"/>
      <c r="J332" s="28"/>
    </row>
    <row r="333" spans="1:10" ht="45" customHeight="1" x14ac:dyDescent="0.2">
      <c r="A333" s="40">
        <v>5</v>
      </c>
      <c r="B333" s="41"/>
      <c r="C333" s="10" t="s">
        <v>235</v>
      </c>
      <c r="D333" s="21"/>
      <c r="E333" s="22"/>
      <c r="F333" s="37" t="s">
        <v>12</v>
      </c>
      <c r="G333" s="39"/>
      <c r="H333" s="1" t="s">
        <v>229</v>
      </c>
      <c r="I333" s="28"/>
      <c r="J333" s="28"/>
    </row>
    <row r="334" spans="1:10" ht="15.6" customHeight="1" x14ac:dyDescent="0.2">
      <c r="A334" s="29"/>
      <c r="B334" s="29"/>
      <c r="C334" s="4"/>
      <c r="D334" s="4"/>
      <c r="E334" s="4"/>
      <c r="F334" s="29"/>
      <c r="G334" s="29"/>
      <c r="H334" s="4"/>
      <c r="I334" s="29"/>
      <c r="J334" s="29"/>
    </row>
    <row r="335" spans="1:10" ht="22.5" customHeight="1" x14ac:dyDescent="0.2">
      <c r="A335" s="30">
        <v>1</v>
      </c>
      <c r="B335" s="31"/>
      <c r="C335" s="5" t="s">
        <v>236</v>
      </c>
      <c r="D335" s="2"/>
      <c r="E335" s="2"/>
      <c r="F335" s="23"/>
      <c r="G335" s="24"/>
      <c r="H335" s="2"/>
      <c r="I335" s="45">
        <v>96667</v>
      </c>
      <c r="J335" s="46"/>
    </row>
    <row r="336" spans="1:10" ht="15.6" customHeight="1" x14ac:dyDescent="0.2">
      <c r="A336" s="29"/>
      <c r="B336" s="29"/>
      <c r="C336" s="4"/>
      <c r="D336" s="4"/>
      <c r="E336" s="4"/>
      <c r="F336" s="29"/>
      <c r="G336" s="29"/>
      <c r="H336" s="4"/>
      <c r="I336" s="29"/>
      <c r="J336" s="29"/>
    </row>
    <row r="337" spans="1:10" ht="27" customHeight="1" x14ac:dyDescent="0.2">
      <c r="A337" s="27"/>
      <c r="B337" s="27"/>
      <c r="C337" s="3"/>
      <c r="D337" s="3"/>
      <c r="E337" s="3"/>
      <c r="F337" s="27"/>
      <c r="G337" s="27"/>
      <c r="H337" s="3"/>
      <c r="J337" s="96" t="s">
        <v>243</v>
      </c>
    </row>
    <row r="338" spans="1:10" x14ac:dyDescent="0.2">
      <c r="I338">
        <f>+L147</f>
        <v>26050210</v>
      </c>
    </row>
    <row r="339" spans="1:10" x14ac:dyDescent="0.2">
      <c r="I339">
        <f>+I338+J337</f>
        <v>52460702</v>
      </c>
    </row>
  </sheetData>
  <autoFilter ref="A3:J153" xr:uid="{00000000-0001-0000-0000-000000000000}"/>
  <mergeCells count="35">
    <mergeCell ref="A335:B335"/>
    <mergeCell ref="F335:G335"/>
    <mergeCell ref="I335:J335"/>
    <mergeCell ref="A336:B336"/>
    <mergeCell ref="F336:G336"/>
    <mergeCell ref="I336:J336"/>
    <mergeCell ref="A337:B337"/>
    <mergeCell ref="F337:G337"/>
    <mergeCell ref="A332:B332"/>
    <mergeCell ref="D332:E332"/>
    <mergeCell ref="F332:G332"/>
    <mergeCell ref="I332:J332"/>
    <mergeCell ref="A333:B333"/>
    <mergeCell ref="D333:E333"/>
    <mergeCell ref="F333:G333"/>
    <mergeCell ref="I333:J333"/>
    <mergeCell ref="A334:B334"/>
    <mergeCell ref="F334:G334"/>
    <mergeCell ref="I334:J334"/>
    <mergeCell ref="A327:J327"/>
    <mergeCell ref="A328:B328"/>
    <mergeCell ref="C328:H328"/>
    <mergeCell ref="I328:J328"/>
    <mergeCell ref="A329:B329"/>
    <mergeCell ref="D329:E329"/>
    <mergeCell ref="F329:G329"/>
    <mergeCell ref="I329:J329"/>
    <mergeCell ref="A330:B330"/>
    <mergeCell ref="D330:E330"/>
    <mergeCell ref="F330:G330"/>
    <mergeCell ref="I330:J330"/>
    <mergeCell ref="A331:B331"/>
    <mergeCell ref="D331:E331"/>
    <mergeCell ref="F331:G331"/>
    <mergeCell ref="I331:J3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F63EC-BCDC-4B36-BDEB-8A406235EB74}">
  <dimension ref="A1"/>
  <sheetViews>
    <sheetView workbookViewId="0">
      <selection activeCell="I15" sqref="I15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93C29-1A46-4AC1-9AE5-B788CD8E9111}">
  <dimension ref="A1"/>
  <sheetViews>
    <sheetView workbookViewId="0">
      <selection activeCell="G22" sqref="G2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created xsi:type="dcterms:W3CDTF">2025-03-05T05:45:52Z</dcterms:created>
  <dcterms:modified xsi:type="dcterms:W3CDTF">2025-03-05T09:28:51Z</dcterms:modified>
</cp:coreProperties>
</file>